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0" i="2" l="1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D104" i="2"/>
  <c r="AR90" i="2"/>
  <c r="AS90" i="2"/>
  <c r="AT90" i="2"/>
  <c r="AU90" i="2"/>
  <c r="AV90" i="2"/>
  <c r="AW90" i="2"/>
  <c r="AX90" i="2"/>
  <c r="AY90" i="2"/>
  <c r="AZ90" i="2"/>
  <c r="BA90" i="2"/>
  <c r="AR91" i="2"/>
  <c r="AS91" i="2"/>
  <c r="AT91" i="2"/>
  <c r="AU91" i="2"/>
  <c r="AV91" i="2"/>
  <c r="AW91" i="2"/>
  <c r="AX91" i="2"/>
  <c r="AY91" i="2"/>
  <c r="AZ91" i="2"/>
  <c r="BA91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Y39" i="2"/>
  <c r="Z39" i="2"/>
  <c r="AA39" i="2"/>
  <c r="AB39" i="2"/>
  <c r="AC39" i="2"/>
  <c r="AD39" i="2"/>
  <c r="AE39" i="2"/>
  <c r="AF39" i="2"/>
  <c r="AG39" i="2"/>
  <c r="AH39" i="2"/>
  <c r="AJ39" i="2"/>
  <c r="AK39" i="2"/>
  <c r="AL39" i="2"/>
  <c r="AM39" i="2"/>
  <c r="AN39" i="2"/>
  <c r="AO39" i="2"/>
  <c r="AP39" i="2"/>
  <c r="AQ39" i="2"/>
  <c r="AT39" i="2"/>
  <c r="AX39" i="2"/>
  <c r="D39" i="2"/>
  <c r="E39" i="2"/>
  <c r="AI32" i="2"/>
  <c r="AI30" i="2" s="1"/>
  <c r="Y32" i="2"/>
  <c r="Y30" i="2" s="1"/>
  <c r="O32" i="2"/>
  <c r="O30" i="2" s="1"/>
  <c r="E30" i="2"/>
  <c r="F30" i="2"/>
  <c r="G30" i="2"/>
  <c r="H30" i="2"/>
  <c r="I30" i="2"/>
  <c r="J30" i="2"/>
  <c r="K30" i="2"/>
  <c r="L30" i="2"/>
  <c r="M30" i="2"/>
  <c r="N30" i="2"/>
  <c r="P30" i="2"/>
  <c r="Q30" i="2"/>
  <c r="R30" i="2"/>
  <c r="S30" i="2"/>
  <c r="T30" i="2"/>
  <c r="U30" i="2"/>
  <c r="V30" i="2"/>
  <c r="W30" i="2"/>
  <c r="X30" i="2"/>
  <c r="Z30" i="2"/>
  <c r="AA30" i="2"/>
  <c r="AB30" i="2"/>
  <c r="AC30" i="2"/>
  <c r="AD30" i="2"/>
  <c r="AE30" i="2"/>
  <c r="AF30" i="2"/>
  <c r="AG30" i="2"/>
  <c r="AH30" i="2"/>
  <c r="AJ30" i="2"/>
  <c r="AK30" i="2"/>
  <c r="AL30" i="2"/>
  <c r="AM30" i="2"/>
  <c r="AN30" i="2"/>
  <c r="AO30" i="2"/>
  <c r="AP30" i="2"/>
  <c r="AQ30" i="2"/>
  <c r="D30" i="2"/>
  <c r="BA105" i="2"/>
  <c r="BA104" i="2" s="1"/>
  <c r="AZ105" i="2"/>
  <c r="AZ104" i="2" s="1"/>
  <c r="AY105" i="2"/>
  <c r="AY104" i="2" s="1"/>
  <c r="AX105" i="2"/>
  <c r="AX104" i="2" s="1"/>
  <c r="AW105" i="2"/>
  <c r="AW104" i="2" s="1"/>
  <c r="AV105" i="2"/>
  <c r="AV104" i="2" s="1"/>
  <c r="AU105" i="2"/>
  <c r="AU104" i="2" s="1"/>
  <c r="AT105" i="2"/>
  <c r="AT104" i="2" s="1"/>
  <c r="AS105" i="2"/>
  <c r="AS104" i="2" s="1"/>
  <c r="AR105" i="2"/>
  <c r="AR104" i="2" s="1"/>
  <c r="BA101" i="2"/>
  <c r="AZ101" i="2"/>
  <c r="AY101" i="2"/>
  <c r="AX101" i="2"/>
  <c r="AW101" i="2"/>
  <c r="AV101" i="2"/>
  <c r="AU101" i="2"/>
  <c r="AT101" i="2"/>
  <c r="AS101" i="2"/>
  <c r="AR101" i="2"/>
  <c r="BA100" i="2"/>
  <c r="AZ100" i="2"/>
  <c r="AY100" i="2"/>
  <c r="AX100" i="2"/>
  <c r="AW100" i="2"/>
  <c r="AV100" i="2"/>
  <c r="AU100" i="2"/>
  <c r="AT100" i="2"/>
  <c r="AS100" i="2"/>
  <c r="AR100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3" i="2"/>
  <c r="AZ93" i="2"/>
  <c r="AY93" i="2"/>
  <c r="AX93" i="2"/>
  <c r="AW93" i="2"/>
  <c r="AV93" i="2"/>
  <c r="AU93" i="2"/>
  <c r="AT93" i="2"/>
  <c r="AS93" i="2"/>
  <c r="AR93" i="2"/>
  <c r="BA89" i="2"/>
  <c r="AZ89" i="2"/>
  <c r="AY89" i="2"/>
  <c r="AX89" i="2"/>
  <c r="AW89" i="2"/>
  <c r="AV89" i="2"/>
  <c r="AU89" i="2"/>
  <c r="AT89" i="2"/>
  <c r="AS89" i="2"/>
  <c r="AR89" i="2"/>
  <c r="BA88" i="2"/>
  <c r="AZ88" i="2"/>
  <c r="AY88" i="2"/>
  <c r="AX88" i="2"/>
  <c r="AW88" i="2"/>
  <c r="AV88" i="2"/>
  <c r="AU88" i="2"/>
  <c r="AT88" i="2"/>
  <c r="AS88" i="2"/>
  <c r="AR88" i="2"/>
  <c r="BA87" i="2"/>
  <c r="AZ87" i="2"/>
  <c r="AY87" i="2"/>
  <c r="AX87" i="2"/>
  <c r="AW87" i="2"/>
  <c r="AV87" i="2"/>
  <c r="AU87" i="2"/>
  <c r="AT87" i="2"/>
  <c r="AS87" i="2"/>
  <c r="AR87" i="2"/>
  <c r="BA83" i="2"/>
  <c r="AZ83" i="2"/>
  <c r="AY83" i="2"/>
  <c r="AX83" i="2"/>
  <c r="AW83" i="2"/>
  <c r="AV83" i="2"/>
  <c r="AU83" i="2"/>
  <c r="AT83" i="2"/>
  <c r="AS83" i="2"/>
  <c r="AR83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W74" i="2"/>
  <c r="AV74" i="2"/>
  <c r="AU74" i="2"/>
  <c r="AT74" i="2"/>
  <c r="AS74" i="2"/>
  <c r="AR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R71" i="2"/>
  <c r="BA70" i="2"/>
  <c r="AZ70" i="2"/>
  <c r="AY70" i="2"/>
  <c r="AX70" i="2"/>
  <c r="AW70" i="2"/>
  <c r="AV70" i="2"/>
  <c r="AU70" i="2"/>
  <c r="AT70" i="2"/>
  <c r="AS70" i="2"/>
  <c r="AR70" i="2"/>
  <c r="BA69" i="2"/>
  <c r="AZ69" i="2"/>
  <c r="AY69" i="2"/>
  <c r="AX69" i="2"/>
  <c r="AW69" i="2"/>
  <c r="AV69" i="2"/>
  <c r="AU69" i="2"/>
  <c r="AT69" i="2"/>
  <c r="AS69" i="2"/>
  <c r="AR69" i="2"/>
  <c r="BA64" i="2"/>
  <c r="AZ64" i="2"/>
  <c r="AY64" i="2"/>
  <c r="AX64" i="2"/>
  <c r="AW64" i="2"/>
  <c r="AV64" i="2"/>
  <c r="AU64" i="2"/>
  <c r="AT64" i="2"/>
  <c r="AS64" i="2"/>
  <c r="BA63" i="2"/>
  <c r="AZ63" i="2"/>
  <c r="AY63" i="2"/>
  <c r="AX63" i="2"/>
  <c r="AW63" i="2"/>
  <c r="AV63" i="2"/>
  <c r="AU63" i="2"/>
  <c r="AT63" i="2"/>
  <c r="AS63" i="2"/>
  <c r="AR63" i="2"/>
  <c r="BA62" i="2"/>
  <c r="AZ62" i="2"/>
  <c r="AY62" i="2"/>
  <c r="AX62" i="2"/>
  <c r="AW62" i="2"/>
  <c r="AV62" i="2"/>
  <c r="AU62" i="2"/>
  <c r="AT62" i="2"/>
  <c r="AS62" i="2"/>
  <c r="AR62" i="2"/>
  <c r="BA54" i="2"/>
  <c r="AZ54" i="2"/>
  <c r="AY54" i="2"/>
  <c r="AX54" i="2"/>
  <c r="AW54" i="2"/>
  <c r="AV54" i="2"/>
  <c r="AU54" i="2"/>
  <c r="AT54" i="2"/>
  <c r="AS54" i="2"/>
  <c r="AR54" i="2"/>
  <c r="BA53" i="2"/>
  <c r="AZ53" i="2"/>
  <c r="AY53" i="2"/>
  <c r="AX53" i="2"/>
  <c r="AW53" i="2"/>
  <c r="AV53" i="2"/>
  <c r="AU53" i="2"/>
  <c r="AT53" i="2"/>
  <c r="AS53" i="2"/>
  <c r="AR53" i="2"/>
  <c r="BA52" i="2"/>
  <c r="AZ52" i="2"/>
  <c r="AY52" i="2"/>
  <c r="AX52" i="2"/>
  <c r="AW52" i="2"/>
  <c r="AV52" i="2"/>
  <c r="AU52" i="2"/>
  <c r="AT52" i="2"/>
  <c r="AS52" i="2"/>
  <c r="AR52" i="2"/>
  <c r="BA49" i="2"/>
  <c r="AZ49" i="2"/>
  <c r="AY49" i="2"/>
  <c r="AX49" i="2"/>
  <c r="AW49" i="2"/>
  <c r="AV49" i="2"/>
  <c r="AU49" i="2"/>
  <c r="AT49" i="2"/>
  <c r="AS49" i="2"/>
  <c r="AR49" i="2"/>
  <c r="BA48" i="2"/>
  <c r="AZ48" i="2"/>
  <c r="AY48" i="2"/>
  <c r="AX48" i="2"/>
  <c r="AW48" i="2"/>
  <c r="AV48" i="2"/>
  <c r="AU48" i="2"/>
  <c r="AT48" i="2"/>
  <c r="AS48" i="2"/>
  <c r="AR48" i="2"/>
  <c r="BA40" i="2"/>
  <c r="BA39" i="2" s="1"/>
  <c r="AZ40" i="2"/>
  <c r="AZ39" i="2" s="1"/>
  <c r="AY40" i="2"/>
  <c r="AY39" i="2" s="1"/>
  <c r="AX40" i="2"/>
  <c r="AW40" i="2"/>
  <c r="AW39" i="2" s="1"/>
  <c r="AV40" i="2"/>
  <c r="AV39" i="2" s="1"/>
  <c r="AU40" i="2"/>
  <c r="AU39" i="2" s="1"/>
  <c r="AT40" i="2"/>
  <c r="BA38" i="2"/>
  <c r="AZ38" i="2"/>
  <c r="AY38" i="2"/>
  <c r="AX38" i="2"/>
  <c r="AW38" i="2"/>
  <c r="AV38" i="2"/>
  <c r="AU38" i="2"/>
  <c r="AT38" i="2"/>
  <c r="AS38" i="2"/>
  <c r="AR38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R32" i="2"/>
  <c r="BA31" i="2"/>
  <c r="AZ31" i="2"/>
  <c r="AY31" i="2"/>
  <c r="AX31" i="2"/>
  <c r="AW31" i="2"/>
  <c r="AV31" i="2"/>
  <c r="AU31" i="2"/>
  <c r="AT31" i="2"/>
  <c r="AS31" i="2"/>
  <c r="AR31" i="2"/>
  <c r="AR40" i="2"/>
  <c r="AR39" i="2" s="1"/>
  <c r="O71" i="2"/>
  <c r="AS71" i="2" s="1"/>
  <c r="X39" i="2" l="1"/>
  <c r="AR30" i="2"/>
  <c r="AZ30" i="2"/>
  <c r="AW30" i="2"/>
  <c r="AU30" i="2"/>
  <c r="AY30" i="2"/>
  <c r="AT30" i="2"/>
  <c r="AX30" i="2"/>
  <c r="AV30" i="2"/>
  <c r="BA30" i="2"/>
  <c r="AI40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D25" i="2"/>
  <c r="D24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E99" i="2"/>
  <c r="E23" i="2" s="1"/>
  <c r="F99" i="2"/>
  <c r="F23" i="2" s="1"/>
  <c r="G99" i="2"/>
  <c r="G23" i="2" s="1"/>
  <c r="H99" i="2"/>
  <c r="H23" i="2" s="1"/>
  <c r="I99" i="2"/>
  <c r="I23" i="2" s="1"/>
  <c r="J99" i="2"/>
  <c r="J23" i="2" s="1"/>
  <c r="K99" i="2"/>
  <c r="K23" i="2" s="1"/>
  <c r="L99" i="2"/>
  <c r="L23" i="2" s="1"/>
  <c r="M99" i="2"/>
  <c r="M23" i="2" s="1"/>
  <c r="N99" i="2"/>
  <c r="N23" i="2" s="1"/>
  <c r="O99" i="2"/>
  <c r="O23" i="2" s="1"/>
  <c r="P99" i="2"/>
  <c r="P23" i="2" s="1"/>
  <c r="Q99" i="2"/>
  <c r="Q23" i="2" s="1"/>
  <c r="R99" i="2"/>
  <c r="R23" i="2" s="1"/>
  <c r="S99" i="2"/>
  <c r="S23" i="2" s="1"/>
  <c r="T99" i="2"/>
  <c r="T23" i="2" s="1"/>
  <c r="U99" i="2"/>
  <c r="U23" i="2" s="1"/>
  <c r="V99" i="2"/>
  <c r="V23" i="2" s="1"/>
  <c r="W99" i="2"/>
  <c r="W23" i="2" s="1"/>
  <c r="X99" i="2"/>
  <c r="X23" i="2" s="1"/>
  <c r="Y99" i="2"/>
  <c r="Y23" i="2" s="1"/>
  <c r="Z99" i="2"/>
  <c r="Z23" i="2" s="1"/>
  <c r="AA99" i="2"/>
  <c r="AA23" i="2" s="1"/>
  <c r="AB99" i="2"/>
  <c r="AB23" i="2" s="1"/>
  <c r="AC99" i="2"/>
  <c r="AC23" i="2" s="1"/>
  <c r="AD99" i="2"/>
  <c r="AD23" i="2" s="1"/>
  <c r="AE99" i="2"/>
  <c r="AE23" i="2" s="1"/>
  <c r="AF99" i="2"/>
  <c r="AF23" i="2" s="1"/>
  <c r="AG99" i="2"/>
  <c r="AG23" i="2" s="1"/>
  <c r="AH99" i="2"/>
  <c r="AH23" i="2" s="1"/>
  <c r="AI99" i="2"/>
  <c r="AI23" i="2" s="1"/>
  <c r="AJ99" i="2"/>
  <c r="AJ23" i="2" s="1"/>
  <c r="AK99" i="2"/>
  <c r="AK23" i="2" s="1"/>
  <c r="AL99" i="2"/>
  <c r="AL23" i="2" s="1"/>
  <c r="AM99" i="2"/>
  <c r="AM23" i="2" s="1"/>
  <c r="AN99" i="2"/>
  <c r="AN23" i="2" s="1"/>
  <c r="AO99" i="2"/>
  <c r="AO23" i="2" s="1"/>
  <c r="AP99" i="2"/>
  <c r="AP23" i="2" s="1"/>
  <c r="AQ99" i="2"/>
  <c r="AQ23" i="2" s="1"/>
  <c r="AR99" i="2"/>
  <c r="AS99" i="2"/>
  <c r="AT99" i="2"/>
  <c r="AU99" i="2"/>
  <c r="AV99" i="2"/>
  <c r="AW99" i="2"/>
  <c r="AX99" i="2"/>
  <c r="AY99" i="2"/>
  <c r="AZ99" i="2"/>
  <c r="BA99" i="2"/>
  <c r="D99" i="2"/>
  <c r="D23" i="2" s="1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D96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D92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T86" i="2"/>
  <c r="AU86" i="2"/>
  <c r="AV86" i="2"/>
  <c r="AW86" i="2"/>
  <c r="AX86" i="2"/>
  <c r="AY86" i="2"/>
  <c r="AZ86" i="2"/>
  <c r="BA86" i="2"/>
  <c r="D86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D82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S77" i="2"/>
  <c r="AT77" i="2"/>
  <c r="AU77" i="2"/>
  <c r="AV77" i="2"/>
  <c r="AW77" i="2"/>
  <c r="AX77" i="2"/>
  <c r="AY77" i="2"/>
  <c r="AZ77" i="2"/>
  <c r="BA77" i="2"/>
  <c r="D77" i="2"/>
  <c r="E68" i="2"/>
  <c r="E66" i="2" s="1"/>
  <c r="F68" i="2"/>
  <c r="F66" i="2" s="1"/>
  <c r="G68" i="2"/>
  <c r="G66" i="2" s="1"/>
  <c r="H68" i="2"/>
  <c r="H66" i="2" s="1"/>
  <c r="I68" i="2"/>
  <c r="I66" i="2" s="1"/>
  <c r="J68" i="2"/>
  <c r="J66" i="2" s="1"/>
  <c r="K68" i="2"/>
  <c r="K66" i="2" s="1"/>
  <c r="L68" i="2"/>
  <c r="L66" i="2" s="1"/>
  <c r="M68" i="2"/>
  <c r="M66" i="2" s="1"/>
  <c r="N68" i="2"/>
  <c r="N66" i="2" s="1"/>
  <c r="O68" i="2"/>
  <c r="O66" i="2" s="1"/>
  <c r="P68" i="2"/>
  <c r="P66" i="2" s="1"/>
  <c r="Q68" i="2"/>
  <c r="Q66" i="2" s="1"/>
  <c r="R68" i="2"/>
  <c r="R66" i="2" s="1"/>
  <c r="S68" i="2"/>
  <c r="S66" i="2" s="1"/>
  <c r="T68" i="2"/>
  <c r="T66" i="2" s="1"/>
  <c r="U68" i="2"/>
  <c r="U66" i="2" s="1"/>
  <c r="V68" i="2"/>
  <c r="V66" i="2" s="1"/>
  <c r="W68" i="2"/>
  <c r="W66" i="2" s="1"/>
  <c r="X68" i="2"/>
  <c r="X66" i="2" s="1"/>
  <c r="Y68" i="2"/>
  <c r="Y66" i="2" s="1"/>
  <c r="Z68" i="2"/>
  <c r="Z66" i="2" s="1"/>
  <c r="AA68" i="2"/>
  <c r="AA66" i="2" s="1"/>
  <c r="AB68" i="2"/>
  <c r="AB66" i="2" s="1"/>
  <c r="AC68" i="2"/>
  <c r="AC66" i="2" s="1"/>
  <c r="AD68" i="2"/>
  <c r="AD66" i="2" s="1"/>
  <c r="AE68" i="2"/>
  <c r="AE66" i="2" s="1"/>
  <c r="AF68" i="2"/>
  <c r="AF66" i="2" s="1"/>
  <c r="AG68" i="2"/>
  <c r="AG66" i="2" s="1"/>
  <c r="AH68" i="2"/>
  <c r="AH66" i="2" s="1"/>
  <c r="AI68" i="2"/>
  <c r="AI66" i="2" s="1"/>
  <c r="AJ68" i="2"/>
  <c r="AJ66" i="2" s="1"/>
  <c r="AK68" i="2"/>
  <c r="AK66" i="2" s="1"/>
  <c r="AL68" i="2"/>
  <c r="AL66" i="2" s="1"/>
  <c r="AM68" i="2"/>
  <c r="AM66" i="2" s="1"/>
  <c r="AN68" i="2"/>
  <c r="AN66" i="2" s="1"/>
  <c r="AO68" i="2"/>
  <c r="AO66" i="2" s="1"/>
  <c r="AP68" i="2"/>
  <c r="AP66" i="2" s="1"/>
  <c r="AQ68" i="2"/>
  <c r="AQ66" i="2" s="1"/>
  <c r="AS68" i="2"/>
  <c r="AT68" i="2"/>
  <c r="AU68" i="2"/>
  <c r="AV68" i="2"/>
  <c r="AW68" i="2"/>
  <c r="AX68" i="2"/>
  <c r="AY68" i="2"/>
  <c r="AZ68" i="2"/>
  <c r="BA68" i="2"/>
  <c r="D68" i="2"/>
  <c r="D66" i="2" s="1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D56" i="2"/>
  <c r="E51" i="2"/>
  <c r="E50" i="2" s="1"/>
  <c r="F51" i="2"/>
  <c r="F50" i="2" s="1"/>
  <c r="G51" i="2"/>
  <c r="G50" i="2" s="1"/>
  <c r="H51" i="2"/>
  <c r="H50" i="2" s="1"/>
  <c r="I51" i="2"/>
  <c r="I50" i="2" s="1"/>
  <c r="J51" i="2"/>
  <c r="J50" i="2" s="1"/>
  <c r="K51" i="2"/>
  <c r="K50" i="2" s="1"/>
  <c r="L51" i="2"/>
  <c r="L50" i="2" s="1"/>
  <c r="M51" i="2"/>
  <c r="M50" i="2" s="1"/>
  <c r="N51" i="2"/>
  <c r="N50" i="2" s="1"/>
  <c r="N47" i="2" s="1"/>
  <c r="O51" i="2"/>
  <c r="O50" i="2" s="1"/>
  <c r="O47" i="2" s="1"/>
  <c r="P51" i="2"/>
  <c r="P50" i="2" s="1"/>
  <c r="P47" i="2" s="1"/>
  <c r="Q51" i="2"/>
  <c r="Q50" i="2" s="1"/>
  <c r="Q47" i="2" s="1"/>
  <c r="R51" i="2"/>
  <c r="R50" i="2" s="1"/>
  <c r="R47" i="2" s="1"/>
  <c r="S51" i="2"/>
  <c r="S50" i="2" s="1"/>
  <c r="S47" i="2" s="1"/>
  <c r="T51" i="2"/>
  <c r="T50" i="2" s="1"/>
  <c r="T47" i="2" s="1"/>
  <c r="U51" i="2"/>
  <c r="U50" i="2" s="1"/>
  <c r="U47" i="2" s="1"/>
  <c r="V51" i="2"/>
  <c r="V50" i="2" s="1"/>
  <c r="V47" i="2" s="1"/>
  <c r="W51" i="2"/>
  <c r="W50" i="2" s="1"/>
  <c r="W47" i="2" s="1"/>
  <c r="X51" i="2"/>
  <c r="X50" i="2" s="1"/>
  <c r="X47" i="2" s="1"/>
  <c r="Y51" i="2"/>
  <c r="Y50" i="2" s="1"/>
  <c r="Y47" i="2" s="1"/>
  <c r="Z51" i="2"/>
  <c r="Z50" i="2" s="1"/>
  <c r="Z47" i="2" s="1"/>
  <c r="AA51" i="2"/>
  <c r="AA50" i="2" s="1"/>
  <c r="AA47" i="2" s="1"/>
  <c r="AB51" i="2"/>
  <c r="AB50" i="2" s="1"/>
  <c r="AB47" i="2" s="1"/>
  <c r="AC51" i="2"/>
  <c r="AC50" i="2" s="1"/>
  <c r="AC47" i="2" s="1"/>
  <c r="AD51" i="2"/>
  <c r="AD50" i="2" s="1"/>
  <c r="AD47" i="2" s="1"/>
  <c r="AE51" i="2"/>
  <c r="AE50" i="2" s="1"/>
  <c r="AE47" i="2" s="1"/>
  <c r="AF51" i="2"/>
  <c r="AG51" i="2"/>
  <c r="AG50" i="2" s="1"/>
  <c r="AG47" i="2" s="1"/>
  <c r="AH51" i="2"/>
  <c r="AH50" i="2" s="1"/>
  <c r="AH47" i="2" s="1"/>
  <c r="AI51" i="2"/>
  <c r="AI50" i="2" s="1"/>
  <c r="AI47" i="2" s="1"/>
  <c r="AJ51" i="2"/>
  <c r="AJ50" i="2" s="1"/>
  <c r="AJ47" i="2" s="1"/>
  <c r="AK51" i="2"/>
  <c r="AK50" i="2" s="1"/>
  <c r="AK47" i="2" s="1"/>
  <c r="AL51" i="2"/>
  <c r="AL50" i="2" s="1"/>
  <c r="AL47" i="2" s="1"/>
  <c r="AM51" i="2"/>
  <c r="AM50" i="2" s="1"/>
  <c r="AM47" i="2" s="1"/>
  <c r="AN51" i="2"/>
  <c r="AN50" i="2" s="1"/>
  <c r="AN47" i="2" s="1"/>
  <c r="AO51" i="2"/>
  <c r="AO50" i="2" s="1"/>
  <c r="AO47" i="2" s="1"/>
  <c r="AP51" i="2"/>
  <c r="AP50" i="2" s="1"/>
  <c r="AP47" i="2" s="1"/>
  <c r="AQ51" i="2"/>
  <c r="AR51" i="2"/>
  <c r="AS51" i="2"/>
  <c r="AT51" i="2"/>
  <c r="AU51" i="2"/>
  <c r="AV51" i="2"/>
  <c r="AW51" i="2"/>
  <c r="AX51" i="2"/>
  <c r="AY51" i="2"/>
  <c r="AZ51" i="2"/>
  <c r="BA51" i="2"/>
  <c r="D51" i="2"/>
  <c r="AQ50" i="2"/>
  <c r="AQ47" i="2" s="1"/>
  <c r="AF50" i="2"/>
  <c r="AF47" i="2" s="1"/>
  <c r="D44" i="2"/>
  <c r="D42" i="2" s="1"/>
  <c r="AS40" i="2" l="1"/>
  <c r="AS39" i="2" s="1"/>
  <c r="AI39" i="2"/>
  <c r="AJ80" i="2"/>
  <c r="AJ65" i="2" s="1"/>
  <c r="AJ22" i="2" s="1"/>
  <c r="AN80" i="2"/>
  <c r="AN65" i="2" s="1"/>
  <c r="AN22" i="2" s="1"/>
  <c r="AF80" i="2"/>
  <c r="AF65" i="2" s="1"/>
  <c r="AF22" i="2" s="1"/>
  <c r="AB80" i="2"/>
  <c r="AB65" i="2" s="1"/>
  <c r="AB22" i="2" s="1"/>
  <c r="AR25" i="2"/>
  <c r="AZ25" i="2"/>
  <c r="AV25" i="2"/>
  <c r="BA25" i="2"/>
  <c r="AW25" i="2"/>
  <c r="AS25" i="2"/>
  <c r="AY25" i="2"/>
  <c r="AU25" i="2"/>
  <c r="AX24" i="2"/>
  <c r="AT24" i="2"/>
  <c r="AY24" i="2"/>
  <c r="AU24" i="2"/>
  <c r="AZ24" i="2"/>
  <c r="AV24" i="2"/>
  <c r="X80" i="2"/>
  <c r="X65" i="2" s="1"/>
  <c r="X22" i="2" s="1"/>
  <c r="P80" i="2"/>
  <c r="P65" i="2" s="1"/>
  <c r="P22" i="2" s="1"/>
  <c r="L80" i="2"/>
  <c r="L65" i="2" s="1"/>
  <c r="L22" i="2" s="1"/>
  <c r="AR23" i="2"/>
  <c r="AZ26" i="2"/>
  <c r="AR24" i="2"/>
  <c r="AX25" i="2"/>
  <c r="AT25" i="2"/>
  <c r="BA24" i="2"/>
  <c r="AW24" i="2"/>
  <c r="AS24" i="2"/>
  <c r="BA23" i="2"/>
  <c r="L47" i="2"/>
  <c r="L46" i="2" s="1"/>
  <c r="AZ50" i="2"/>
  <c r="AZ47" i="2" s="1"/>
  <c r="H47" i="2"/>
  <c r="H46" i="2" s="1"/>
  <c r="AV50" i="2"/>
  <c r="AV47" i="2" s="1"/>
  <c r="AT23" i="2"/>
  <c r="AV26" i="2"/>
  <c r="AY23" i="2"/>
  <c r="AU23" i="2"/>
  <c r="BA26" i="2"/>
  <c r="AW26" i="2"/>
  <c r="AS26" i="2"/>
  <c r="AZ23" i="2"/>
  <c r="AV23" i="2"/>
  <c r="AT26" i="2"/>
  <c r="AR26" i="2"/>
  <c r="AS23" i="2"/>
  <c r="AY26" i="2"/>
  <c r="AU26" i="2"/>
  <c r="AW23" i="2"/>
  <c r="M47" i="2"/>
  <c r="M46" i="2" s="1"/>
  <c r="BA50" i="2"/>
  <c r="BA47" i="2" s="1"/>
  <c r="AX23" i="2"/>
  <c r="AX26" i="2"/>
  <c r="K47" i="2"/>
  <c r="K46" i="2" s="1"/>
  <c r="AY50" i="2"/>
  <c r="AY47" i="2" s="1"/>
  <c r="F47" i="2"/>
  <c r="F46" i="2" s="1"/>
  <c r="AT50" i="2"/>
  <c r="AT47" i="2" s="1"/>
  <c r="G47" i="2"/>
  <c r="G46" i="2" s="1"/>
  <c r="AU50" i="2"/>
  <c r="AU47" i="2" s="1"/>
  <c r="E47" i="2"/>
  <c r="E46" i="2" s="1"/>
  <c r="AS50" i="2"/>
  <c r="AS47" i="2" s="1"/>
  <c r="I47" i="2"/>
  <c r="I46" i="2" s="1"/>
  <c r="AW50" i="2"/>
  <c r="AW47" i="2" s="1"/>
  <c r="J47" i="2"/>
  <c r="AX50" i="2"/>
  <c r="AS32" i="2"/>
  <c r="AS30" i="2" s="1"/>
  <c r="AX47" i="2"/>
  <c r="AQ80" i="2"/>
  <c r="AQ65" i="2" s="1"/>
  <c r="AQ22" i="2" s="1"/>
  <c r="AM80" i="2"/>
  <c r="AM65" i="2" s="1"/>
  <c r="AM22" i="2" s="1"/>
  <c r="AI80" i="2"/>
  <c r="AI65" i="2" s="1"/>
  <c r="AI22" i="2" s="1"/>
  <c r="AE80" i="2"/>
  <c r="AE65" i="2" s="1"/>
  <c r="AE22" i="2" s="1"/>
  <c r="AA80" i="2"/>
  <c r="AA65" i="2" s="1"/>
  <c r="AA22" i="2" s="1"/>
  <c r="W80" i="2"/>
  <c r="W65" i="2" s="1"/>
  <c r="W22" i="2" s="1"/>
  <c r="S80" i="2"/>
  <c r="S65" i="2" s="1"/>
  <c r="S22" i="2" s="1"/>
  <c r="O80" i="2"/>
  <c r="O65" i="2" s="1"/>
  <c r="O22" i="2" s="1"/>
  <c r="K80" i="2"/>
  <c r="K65" i="2" s="1"/>
  <c r="K22" i="2" s="1"/>
  <c r="G80" i="2"/>
  <c r="G65" i="2" s="1"/>
  <c r="G22" i="2" s="1"/>
  <c r="AK80" i="2"/>
  <c r="AK65" i="2" s="1"/>
  <c r="AK22" i="2" s="1"/>
  <c r="AC80" i="2"/>
  <c r="AC65" i="2" s="1"/>
  <c r="AC22" i="2" s="1"/>
  <c r="U80" i="2"/>
  <c r="U65" i="2" s="1"/>
  <c r="U22" i="2" s="1"/>
  <c r="M80" i="2"/>
  <c r="M65" i="2" s="1"/>
  <c r="M22" i="2" s="1"/>
  <c r="E80" i="2"/>
  <c r="E65" i="2" s="1"/>
  <c r="E22" i="2" s="1"/>
  <c r="T80" i="2"/>
  <c r="T65" i="2" s="1"/>
  <c r="T22" i="2" s="1"/>
  <c r="H80" i="2"/>
  <c r="H65" i="2" s="1"/>
  <c r="H22" i="2" s="1"/>
  <c r="D80" i="2"/>
  <c r="D65" i="2" s="1"/>
  <c r="D22" i="2" s="1"/>
  <c r="AO80" i="2"/>
  <c r="AO65" i="2" s="1"/>
  <c r="AO22" i="2" s="1"/>
  <c r="AG80" i="2"/>
  <c r="AG65" i="2" s="1"/>
  <c r="AG22" i="2" s="1"/>
  <c r="Q80" i="2"/>
  <c r="Q65" i="2" s="1"/>
  <c r="Q22" i="2" s="1"/>
  <c r="I80" i="2"/>
  <c r="I65" i="2" s="1"/>
  <c r="I22" i="2" s="1"/>
  <c r="AP80" i="2"/>
  <c r="AP65" i="2" s="1"/>
  <c r="AP22" i="2" s="1"/>
  <c r="AL80" i="2"/>
  <c r="AL65" i="2" s="1"/>
  <c r="AL22" i="2" s="1"/>
  <c r="AH80" i="2"/>
  <c r="AH65" i="2" s="1"/>
  <c r="AH22" i="2" s="1"/>
  <c r="AD80" i="2"/>
  <c r="AD65" i="2" s="1"/>
  <c r="AD22" i="2" s="1"/>
  <c r="Z80" i="2"/>
  <c r="Z65" i="2" s="1"/>
  <c r="Z22" i="2" s="1"/>
  <c r="V80" i="2"/>
  <c r="V65" i="2" s="1"/>
  <c r="V22" i="2" s="1"/>
  <c r="R80" i="2"/>
  <c r="R65" i="2" s="1"/>
  <c r="R22" i="2" s="1"/>
  <c r="N80" i="2"/>
  <c r="N65" i="2" s="1"/>
  <c r="N22" i="2" s="1"/>
  <c r="J80" i="2"/>
  <c r="J65" i="2" s="1"/>
  <c r="J22" i="2" s="1"/>
  <c r="F80" i="2"/>
  <c r="F65" i="2" s="1"/>
  <c r="F22" i="2" s="1"/>
  <c r="Y86" i="2"/>
  <c r="Y80" i="2" s="1"/>
  <c r="Y65" i="2" s="1"/>
  <c r="Y22" i="2" s="1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BA81" i="2"/>
  <c r="AZ81" i="2"/>
  <c r="AY81" i="2"/>
  <c r="AX81" i="2"/>
  <c r="AW81" i="2"/>
  <c r="AV81" i="2"/>
  <c r="AU81" i="2"/>
  <c r="AT81" i="2"/>
  <c r="AS81" i="2"/>
  <c r="AR81" i="2"/>
  <c r="BA67" i="2"/>
  <c r="BA66" i="2" s="1"/>
  <c r="AZ67" i="2"/>
  <c r="AZ66" i="2" s="1"/>
  <c r="AY67" i="2"/>
  <c r="AY66" i="2" s="1"/>
  <c r="AX67" i="2"/>
  <c r="AX66" i="2" s="1"/>
  <c r="AW67" i="2"/>
  <c r="AW66" i="2" s="1"/>
  <c r="AV67" i="2"/>
  <c r="AV66" i="2" s="1"/>
  <c r="AU67" i="2"/>
  <c r="AU66" i="2" s="1"/>
  <c r="AT67" i="2"/>
  <c r="AT66" i="2" s="1"/>
  <c r="AS67" i="2"/>
  <c r="AS66" i="2" s="1"/>
  <c r="AR67" i="2"/>
  <c r="D50" i="2"/>
  <c r="AQ46" i="2"/>
  <c r="AP46" i="2"/>
  <c r="AO46" i="2"/>
  <c r="AO45" i="2" s="1"/>
  <c r="AN46" i="2"/>
  <c r="AN45" i="2" s="1"/>
  <c r="AM46" i="2"/>
  <c r="AL46" i="2"/>
  <c r="AL37" i="2" s="1"/>
  <c r="AK46" i="2"/>
  <c r="AK45" i="2" s="1"/>
  <c r="AJ46" i="2"/>
  <c r="AJ37" i="2" s="1"/>
  <c r="AI46" i="2"/>
  <c r="AH46" i="2"/>
  <c r="AG46" i="2"/>
  <c r="AF46" i="2"/>
  <c r="AE46" i="2"/>
  <c r="AD46" i="2"/>
  <c r="AC46" i="2"/>
  <c r="AC45" i="2" s="1"/>
  <c r="AB46" i="2"/>
  <c r="AA46" i="2"/>
  <c r="Z46" i="2"/>
  <c r="Z37" i="2" s="1"/>
  <c r="Z29" i="2" s="1"/>
  <c r="Y46" i="2"/>
  <c r="Y45" i="2" s="1"/>
  <c r="X46" i="2"/>
  <c r="X45" i="2" s="1"/>
  <c r="W46" i="2"/>
  <c r="V46" i="2"/>
  <c r="U46" i="2"/>
  <c r="T46" i="2"/>
  <c r="S46" i="2"/>
  <c r="R46" i="2"/>
  <c r="Q46" i="2"/>
  <c r="Q45" i="2" s="1"/>
  <c r="P46" i="2"/>
  <c r="P45" i="2" s="1"/>
  <c r="O46" i="2"/>
  <c r="O37" i="2" s="1"/>
  <c r="N46" i="2"/>
  <c r="J46" i="2"/>
  <c r="BA44" i="2"/>
  <c r="AZ44" i="2"/>
  <c r="AY44" i="2"/>
  <c r="AX44" i="2"/>
  <c r="AW44" i="2"/>
  <c r="AV44" i="2"/>
  <c r="AU44" i="2"/>
  <c r="AT44" i="2"/>
  <c r="AS44" i="2"/>
  <c r="AR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W42" i="2"/>
  <c r="AV42" i="2"/>
  <c r="AU42" i="2"/>
  <c r="AT42" i="2"/>
  <c r="AS42" i="2"/>
  <c r="AR42" i="2"/>
  <c r="AQ37" i="2"/>
  <c r="AQ29" i="2" s="1"/>
  <c r="AP37" i="2"/>
  <c r="AP29" i="2" s="1"/>
  <c r="AO37" i="2"/>
  <c r="AO29" i="2" s="1"/>
  <c r="AN37" i="2"/>
  <c r="AN29" i="2" s="1"/>
  <c r="AG37" i="2"/>
  <c r="AG29" i="2" s="1"/>
  <c r="AF37" i="2"/>
  <c r="AF29" i="2" s="1"/>
  <c r="AE37" i="2"/>
  <c r="AE29" i="2" s="1"/>
  <c r="AD37" i="2"/>
  <c r="AD29" i="2" s="1"/>
  <c r="BA36" i="2"/>
  <c r="AZ36" i="2"/>
  <c r="AY36" i="2"/>
  <c r="AX36" i="2"/>
  <c r="AW36" i="2"/>
  <c r="AV36" i="2"/>
  <c r="AU36" i="2"/>
  <c r="AT36" i="2"/>
  <c r="AS36" i="2"/>
  <c r="AR36" i="2"/>
  <c r="BA27" i="2"/>
  <c r="AZ27" i="2"/>
  <c r="AY27" i="2"/>
  <c r="AX27" i="2"/>
  <c r="AW27" i="2"/>
  <c r="AV27" i="2"/>
  <c r="AU27" i="2"/>
  <c r="AT27" i="2"/>
  <c r="AS27" i="2"/>
  <c r="AR27" i="2"/>
  <c r="AI37" i="2" l="1"/>
  <c r="AV80" i="2"/>
  <c r="AV65" i="2" s="1"/>
  <c r="AZ80" i="2"/>
  <c r="AZ65" i="2" s="1"/>
  <c r="AT80" i="2"/>
  <c r="AT65" i="2" s="1"/>
  <c r="AX80" i="2"/>
  <c r="AX65" i="2" s="1"/>
  <c r="AW80" i="2"/>
  <c r="AW65" i="2" s="1"/>
  <c r="BA80" i="2"/>
  <c r="BA65" i="2" s="1"/>
  <c r="AU80" i="2"/>
  <c r="AU65" i="2" s="1"/>
  <c r="AY80" i="2"/>
  <c r="AY65" i="2" s="1"/>
  <c r="AT22" i="2"/>
  <c r="AZ22" i="2"/>
  <c r="AU22" i="2"/>
  <c r="O29" i="2"/>
  <c r="F37" i="2"/>
  <c r="F29" i="2" s="1"/>
  <c r="K37" i="2"/>
  <c r="T37" i="2"/>
  <c r="T29" i="2" s="1"/>
  <c r="D47" i="2"/>
  <c r="D46" i="2" s="1"/>
  <c r="AR50" i="2"/>
  <c r="AR47" i="2" s="1"/>
  <c r="BA37" i="2"/>
  <c r="M37" i="2"/>
  <c r="L37" i="2"/>
  <c r="AS22" i="2"/>
  <c r="AB37" i="2"/>
  <c r="AB29" i="2" s="1"/>
  <c r="J37" i="2"/>
  <c r="G37" i="2"/>
  <c r="G29" i="2" s="1"/>
  <c r="AW22" i="2"/>
  <c r="AY22" i="2"/>
  <c r="AR22" i="2"/>
  <c r="AV22" i="2"/>
  <c r="BA22" i="2"/>
  <c r="AX22" i="2"/>
  <c r="AL29" i="2"/>
  <c r="AI29" i="2"/>
  <c r="AJ29" i="2"/>
  <c r="W37" i="2"/>
  <c r="W29" i="2" s="1"/>
  <c r="L45" i="2"/>
  <c r="AJ45" i="2"/>
  <c r="AB45" i="2"/>
  <c r="N45" i="2"/>
  <c r="R45" i="2"/>
  <c r="V45" i="2"/>
  <c r="AD45" i="2"/>
  <c r="AH45" i="2"/>
  <c r="Z45" i="2"/>
  <c r="AS86" i="2"/>
  <c r="AS80" i="2" s="1"/>
  <c r="AS65" i="2" s="1"/>
  <c r="AL45" i="2"/>
  <c r="O45" i="2"/>
  <c r="S45" i="2"/>
  <c r="W45" i="2"/>
  <c r="AA45" i="2"/>
  <c r="AU45" i="2" s="1"/>
  <c r="AI45" i="2"/>
  <c r="AM45" i="2"/>
  <c r="AQ45" i="2"/>
  <c r="R37" i="2"/>
  <c r="R29" i="2" s="1"/>
  <c r="AV46" i="2"/>
  <c r="AZ46" i="2"/>
  <c r="AF45" i="2"/>
  <c r="P61" i="2"/>
  <c r="P55" i="2" s="1"/>
  <c r="T61" i="2"/>
  <c r="T55" i="2" s="1"/>
  <c r="X61" i="2"/>
  <c r="X55" i="2" s="1"/>
  <c r="AF61" i="2"/>
  <c r="AF55" i="2" s="1"/>
  <c r="AF28" i="2" s="1"/>
  <c r="AF21" i="2" s="1"/>
  <c r="AF20" i="2" s="1"/>
  <c r="AJ61" i="2"/>
  <c r="AJ55" i="2" s="1"/>
  <c r="AR86" i="2"/>
  <c r="AR80" i="2" s="1"/>
  <c r="S37" i="2"/>
  <c r="S29" i="2" s="1"/>
  <c r="AS46" i="2"/>
  <c r="AW46" i="2"/>
  <c r="BA46" i="2"/>
  <c r="U45" i="2"/>
  <c r="AG45" i="2"/>
  <c r="T45" i="2"/>
  <c r="E61" i="2"/>
  <c r="E55" i="2" s="1"/>
  <c r="I61" i="2"/>
  <c r="I55" i="2" s="1"/>
  <c r="U61" i="2"/>
  <c r="U55" i="2" s="1"/>
  <c r="AG61" i="2"/>
  <c r="AG55" i="2" s="1"/>
  <c r="AG28" i="2" s="1"/>
  <c r="AG21" i="2" s="1"/>
  <c r="AG20" i="2" s="1"/>
  <c r="AP45" i="2"/>
  <c r="BA61" i="2"/>
  <c r="BA55" i="2" s="1"/>
  <c r="M61" i="2"/>
  <c r="M55" i="2" s="1"/>
  <c r="H61" i="2"/>
  <c r="H55" i="2" s="1"/>
  <c r="K61" i="2"/>
  <c r="K55" i="2" s="1"/>
  <c r="J45" i="2"/>
  <c r="AU46" i="2"/>
  <c r="K45" i="2"/>
  <c r="AE45" i="2"/>
  <c r="G61" i="2"/>
  <c r="G55" i="2" s="1"/>
  <c r="W61" i="2"/>
  <c r="W55" i="2" s="1"/>
  <c r="AI61" i="2"/>
  <c r="AI55" i="2" s="1"/>
  <c r="D64" i="2"/>
  <c r="AR64" i="2" s="1"/>
  <c r="L61" i="2"/>
  <c r="L55" i="2" s="1"/>
  <c r="F61" i="2"/>
  <c r="F55" i="2" s="1"/>
  <c r="J61" i="2"/>
  <c r="J55" i="2" s="1"/>
  <c r="X37" i="2"/>
  <c r="X29" i="2" s="1"/>
  <c r="AT46" i="2"/>
  <c r="AX46" i="2"/>
  <c r="AP61" i="2"/>
  <c r="AP55" i="2" s="1"/>
  <c r="AP28" i="2" s="1"/>
  <c r="AP21" i="2" s="1"/>
  <c r="AP20" i="2" s="1"/>
  <c r="AR77" i="2"/>
  <c r="AY46" i="2"/>
  <c r="M45" i="2"/>
  <c r="AR46" i="2" l="1"/>
  <c r="D37" i="2"/>
  <c r="D29" i="2" s="1"/>
  <c r="AT45" i="2"/>
  <c r="AY45" i="2"/>
  <c r="AV45" i="2"/>
  <c r="AZ45" i="2"/>
  <c r="F28" i="2"/>
  <c r="F21" i="2" s="1"/>
  <c r="F20" i="2" s="1"/>
  <c r="W28" i="2"/>
  <c r="W21" i="2" s="1"/>
  <c r="W20" i="2" s="1"/>
  <c r="AU37" i="2"/>
  <c r="AX37" i="2"/>
  <c r="AX29" i="2" s="1"/>
  <c r="E37" i="2"/>
  <c r="E29" i="2" s="1"/>
  <c r="E28" i="2" s="1"/>
  <c r="E21" i="2" s="1"/>
  <c r="E20" i="2" s="1"/>
  <c r="AS37" i="2"/>
  <c r="AR37" i="2"/>
  <c r="AS45" i="2"/>
  <c r="I37" i="2"/>
  <c r="I29" i="2" s="1"/>
  <c r="I28" i="2" s="1"/>
  <c r="I21" i="2" s="1"/>
  <c r="I20" i="2" s="1"/>
  <c r="AW37" i="2"/>
  <c r="X28" i="2"/>
  <c r="X21" i="2" s="1"/>
  <c r="X20" i="2" s="1"/>
  <c r="BA45" i="2"/>
  <c r="AV37" i="2"/>
  <c r="G28" i="2"/>
  <c r="G21" i="2" s="1"/>
  <c r="G20" i="2" s="1"/>
  <c r="AX45" i="2"/>
  <c r="T28" i="2"/>
  <c r="T21" i="2" s="1"/>
  <c r="T20" i="2" s="1"/>
  <c r="AW45" i="2"/>
  <c r="AR45" i="2"/>
  <c r="AI28" i="2"/>
  <c r="AI21" i="2" s="1"/>
  <c r="AI20" i="2" s="1"/>
  <c r="AJ28" i="2"/>
  <c r="AJ21" i="2" s="1"/>
  <c r="AJ20" i="2" s="1"/>
  <c r="AR68" i="2"/>
  <c r="AR66" i="2" s="1"/>
  <c r="AR61" i="2" s="1"/>
  <c r="AR55" i="2" s="1"/>
  <c r="R61" i="2"/>
  <c r="R55" i="2" s="1"/>
  <c r="R28" i="2" s="1"/>
  <c r="R21" i="2" s="1"/>
  <c r="R20" i="2" s="1"/>
  <c r="AE61" i="2"/>
  <c r="AE55" i="2" s="1"/>
  <c r="AE28" i="2" s="1"/>
  <c r="AE21" i="2" s="1"/>
  <c r="AE20" i="2" s="1"/>
  <c r="Y61" i="2"/>
  <c r="Y55" i="2" s="1"/>
  <c r="AL61" i="2"/>
  <c r="AL55" i="2" s="1"/>
  <c r="AL28" i="2" s="1"/>
  <c r="AL21" i="2" s="1"/>
  <c r="AL20" i="2" s="1"/>
  <c r="V61" i="2"/>
  <c r="V55" i="2" s="1"/>
  <c r="AO61" i="2"/>
  <c r="AO55" i="2" s="1"/>
  <c r="AO28" i="2" s="1"/>
  <c r="AO21" i="2" s="1"/>
  <c r="AO20" i="2" s="1"/>
  <c r="S61" i="2"/>
  <c r="S55" i="2" s="1"/>
  <c r="S28" i="2" s="1"/>
  <c r="S21" i="2" s="1"/>
  <c r="S20" i="2" s="1"/>
  <c r="AB61" i="2"/>
  <c r="AB55" i="2" s="1"/>
  <c r="AB28" i="2" s="1"/>
  <c r="AB21" i="2" s="1"/>
  <c r="AB20" i="2" s="1"/>
  <c r="Z61" i="2"/>
  <c r="Z55" i="2" s="1"/>
  <c r="Z28" i="2" s="1"/>
  <c r="Z21" i="2" s="1"/>
  <c r="Z20" i="2" s="1"/>
  <c r="AQ61" i="2"/>
  <c r="AQ55" i="2" s="1"/>
  <c r="AQ28" i="2" s="1"/>
  <c r="AQ21" i="2" s="1"/>
  <c r="AQ20" i="2" s="1"/>
  <c r="Q61" i="2"/>
  <c r="Q55" i="2" s="1"/>
  <c r="AD61" i="2"/>
  <c r="AD55" i="2" s="1"/>
  <c r="AD28" i="2" s="1"/>
  <c r="AD21" i="2" s="1"/>
  <c r="AD20" i="2" s="1"/>
  <c r="N61" i="2"/>
  <c r="N55" i="2" s="1"/>
  <c r="AC61" i="2"/>
  <c r="AC55" i="2" s="1"/>
  <c r="AA61" i="2"/>
  <c r="AA55" i="2" s="1"/>
  <c r="AH61" i="2"/>
  <c r="AH55" i="2" s="1"/>
  <c r="AK61" i="2"/>
  <c r="AK55" i="2" s="1"/>
  <c r="O61" i="2"/>
  <c r="O55" i="2" s="1"/>
  <c r="O28" i="2" s="1"/>
  <c r="O21" i="2" s="1"/>
  <c r="O20" i="2" s="1"/>
  <c r="AN61" i="2"/>
  <c r="AN55" i="2" s="1"/>
  <c r="AN28" i="2" s="1"/>
  <c r="AN21" i="2" s="1"/>
  <c r="AN20" i="2" s="1"/>
  <c r="AM61" i="2"/>
  <c r="AM55" i="2" s="1"/>
  <c r="D61" i="2"/>
  <c r="D55" i="2" s="1"/>
  <c r="Q37" i="2"/>
  <c r="Q29" i="2" s="1"/>
  <c r="AY37" i="2"/>
  <c r="U37" i="2"/>
  <c r="U29" i="2" s="1"/>
  <c r="U28" i="2" s="1"/>
  <c r="U21" i="2" s="1"/>
  <c r="U20" i="2" s="1"/>
  <c r="AZ37" i="2"/>
  <c r="V37" i="2"/>
  <c r="V29" i="2" s="1"/>
  <c r="N37" i="2"/>
  <c r="N29" i="2" s="1"/>
  <c r="H37" i="2"/>
  <c r="H29" i="2" s="1"/>
  <c r="H28" i="2" s="1"/>
  <c r="H21" i="2" s="1"/>
  <c r="Y37" i="2"/>
  <c r="Y29" i="2" s="1"/>
  <c r="AT37" i="2"/>
  <c r="P37" i="2"/>
  <c r="P29" i="2" s="1"/>
  <c r="P28" i="2" s="1"/>
  <c r="P21" i="2" s="1"/>
  <c r="P20" i="2" s="1"/>
  <c r="AA37" i="2"/>
  <c r="AA29" i="2" s="1"/>
  <c r="L29" i="2"/>
  <c r="L28" i="2" s="1"/>
  <c r="L21" i="2" s="1"/>
  <c r="K29" i="2"/>
  <c r="K28" i="2" s="1"/>
  <c r="K21" i="2" s="1"/>
  <c r="M29" i="2"/>
  <c r="M28" i="2" s="1"/>
  <c r="M21" i="2" s="1"/>
  <c r="J29" i="2"/>
  <c r="J28" i="2" s="1"/>
  <c r="J21" i="2" s="1"/>
  <c r="AV61" i="2"/>
  <c r="AV55" i="2" s="1"/>
  <c r="AX61" i="2"/>
  <c r="AX55" i="2" s="1"/>
  <c r="AZ61" i="2"/>
  <c r="AZ55" i="2" s="1"/>
  <c r="AU61" i="2"/>
  <c r="AU55" i="2" s="1"/>
  <c r="AS61" i="2"/>
  <c r="AS55" i="2" s="1"/>
  <c r="AT61" i="2"/>
  <c r="AT55" i="2" s="1"/>
  <c r="AW61" i="2"/>
  <c r="AW55" i="2" s="1"/>
  <c r="AY61" i="2"/>
  <c r="AY55" i="2" s="1"/>
  <c r="D28" i="2" l="1"/>
  <c r="D21" i="2" s="1"/>
  <c r="D20" i="2" s="1"/>
  <c r="N28" i="2"/>
  <c r="N21" i="2" s="1"/>
  <c r="N20" i="2" s="1"/>
  <c r="V28" i="2"/>
  <c r="V21" i="2" s="1"/>
  <c r="V20" i="2" s="1"/>
  <c r="AV21" i="2"/>
  <c r="H20" i="2"/>
  <c r="AV20" i="2" s="1"/>
  <c r="AC37" i="2"/>
  <c r="AC29" i="2" s="1"/>
  <c r="AC28" i="2" s="1"/>
  <c r="AC21" i="2" s="1"/>
  <c r="AC20" i="2" s="1"/>
  <c r="AM37" i="2"/>
  <c r="AM29" i="2" s="1"/>
  <c r="AM28" i="2" s="1"/>
  <c r="AM21" i="2" s="1"/>
  <c r="AM20" i="2" s="1"/>
  <c r="AA28" i="2"/>
  <c r="AA21" i="2" s="1"/>
  <c r="AA20" i="2" s="1"/>
  <c r="Q28" i="2"/>
  <c r="Q21" i="2" s="1"/>
  <c r="Q20" i="2" s="1"/>
  <c r="Y28" i="2"/>
  <c r="Y21" i="2" s="1"/>
  <c r="Y20" i="2" s="1"/>
  <c r="AS20" i="2" s="1"/>
  <c r="AT20" i="2"/>
  <c r="AK37" i="2"/>
  <c r="AK29" i="2" s="1"/>
  <c r="AK28" i="2" s="1"/>
  <c r="AK21" i="2" s="1"/>
  <c r="AK20" i="2" s="1"/>
  <c r="K20" i="2"/>
  <c r="AY20" i="2" s="1"/>
  <c r="AY21" i="2"/>
  <c r="M20" i="2"/>
  <c r="BA20" i="2" s="1"/>
  <c r="BA21" i="2"/>
  <c r="J20" i="2"/>
  <c r="AX20" i="2" s="1"/>
  <c r="AX21" i="2"/>
  <c r="L20" i="2"/>
  <c r="AT21" i="2"/>
  <c r="AR65" i="2"/>
  <c r="AH29" i="2"/>
  <c r="AH28" i="2" s="1"/>
  <c r="AH21" i="2" s="1"/>
  <c r="AH37" i="2"/>
  <c r="BA29" i="2"/>
  <c r="BA28" i="2" s="1"/>
  <c r="AX28" i="2"/>
  <c r="AW29" i="2"/>
  <c r="AW28" i="2" s="1"/>
  <c r="AT29" i="2"/>
  <c r="AT28" i="2" s="1"/>
  <c r="AV29" i="2"/>
  <c r="AV28" i="2" s="1"/>
  <c r="AU29" i="2"/>
  <c r="AU28" i="2" s="1"/>
  <c r="AS29" i="2"/>
  <c r="AS28" i="2" s="1"/>
  <c r="AR29" i="2"/>
  <c r="AR28" i="2" s="1"/>
  <c r="AY29" i="2"/>
  <c r="AY28" i="2" s="1"/>
  <c r="AZ29" i="2"/>
  <c r="AZ28" i="2" s="1"/>
  <c r="AS21" i="2" l="1"/>
  <c r="AU20" i="2"/>
  <c r="AZ20" i="2"/>
  <c r="AZ21" i="2"/>
  <c r="AW21" i="2"/>
  <c r="AU21" i="2"/>
  <c r="AH20" i="2"/>
  <c r="AR20" i="2" s="1"/>
  <c r="AR21" i="2"/>
  <c r="AW20" i="2"/>
</calcChain>
</file>

<file path=xl/sharedStrings.xml><?xml version="1.0" encoding="utf-8"?>
<sst xmlns="http://schemas.openxmlformats.org/spreadsheetml/2006/main" count="384" uniqueCount="264">
  <si>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</si>
  <si>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</si>
  <si>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</si>
  <si>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</si>
  <si>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2019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</si>
  <si>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</si>
  <si>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</si>
  <si>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</si>
  <si>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</si>
  <si>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</si>
  <si>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</si>
  <si>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2019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</si>
  <si>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</si>
  <si>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</si>
  <si>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</si>
  <si>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</si>
  <si>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</si>
  <si>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</si>
  <si>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</si>
  <si>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</si>
  <si>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</si>
  <si>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</si>
  <si>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</si>
  <si>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</si>
  <si>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</si>
  <si>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</si>
  <si>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</si>
  <si>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</si>
  <si>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</si>
  <si>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</si>
  <si>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</si>
  <si>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</si>
  <si>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</si>
  <si>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</si>
  <si>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</si>
  <si>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</si>
  <si>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</si>
  <si>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</si>
  <si>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</si>
  <si>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</si>
  <si>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</si>
  <si>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</si>
  <si>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</si>
  <si>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</si>
  <si>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</si>
  <si>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</si>
  <si>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</si>
  <si>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</si>
  <si>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</si>
  <si>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</si>
  <si>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</si>
  <si>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</si>
  <si>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</si>
  <si>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</si>
  <si>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</si>
  <si>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</si>
  <si>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</si>
  <si>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</si>
  <si>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</si>
  <si>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</si>
  <si>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</si>
  <si>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</si>
  <si>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</si>
  <si>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</si>
  <si>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</si>
  <si>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</si>
  <si>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</si>
  <si>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</si>
  <si>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</si>
  <si>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</si>
  <si>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</si>
  <si>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</si>
  <si>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</si>
  <si>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</si>
  <si>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</si>
  <si>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</si>
  <si>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</si>
  <si>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</si>
  <si>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</si>
  <si>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</si>
  <si>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</si>
  <si>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</si>
  <si>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</si>
  <si>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</si>
  <si>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</si>
  <si>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</si>
  <si>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</si>
  <si>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</si>
  <si>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</si>
  <si>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</si>
  <si>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</si>
  <si>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</si>
  <si>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</si>
  <si>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</si>
  <si>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</si>
  <si>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</si>
  <si>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</si>
  <si>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</si>
  <si>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</si>
  <si>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</si>
  <si>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</si>
  <si>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</si>
  <si>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</si>
  <si>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</si>
  <si>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</si>
  <si>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</si>
  <si>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</si>
  <si>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</si>
  <si>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</si>
  <si>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</si>
  <si>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</si>
  <si>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</si>
  <si>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</si>
  <si>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</si>
  <si>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</si>
  <si>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</si>
  <si>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</si>
  <si>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</si>
  <si>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</si>
  <si>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</si>
  <si>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</si>
  <si>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</si>
  <si>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</si>
  <si>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</si>
  <si>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</si>
  <si>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</si>
  <si>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</si>
  <si>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</si>
  <si>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</si>
  <si>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</si>
  <si>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</si>
  <si>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</si>
  <si>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</si>
  <si>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</si>
  <si>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</si>
  <si>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</si>
  <si>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</si>
  <si>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</si>
  <si>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</si>
  <si>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</si>
  <si>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</si>
  <si>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</si>
  <si>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</si>
  <si>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</si>
  <si>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</si>
  <si>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</si>
  <si>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</si>
  <si>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</si>
  <si>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</si>
  <si>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</si>
  <si>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</si>
  <si>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</si>
  <si>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</si>
  <si>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</si>
  <si>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</si>
  <si>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</si>
  <si>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</si>
  <si>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</si>
  <si>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</si>
  <si>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</si>
  <si>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</si>
  <si>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</si>
  <si>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</si>
  <si>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</si>
  <si>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</si>
  <si>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</si>
  <si>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</si>
  <si>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</si>
  <si>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</si>
  <si>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</si>
  <si>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</si>
  <si>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</si>
  <si>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</si>
  <si>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</si>
  <si>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</si>
  <si>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</si>
  <si>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</si>
  <si>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</si>
  <si>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</si>
  <si>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</si>
  <si>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</si>
  <si>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</si>
  <si>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</si>
  <si>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</si>
  <si>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</si>
  <si>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</si>
  <si>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</si>
  <si>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</si>
  <si>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</si>
  <si>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</si>
  <si>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</si>
  <si>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</si>
  <si>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</si>
  <si>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</si>
  <si>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</si>
  <si>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</si>
  <si>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</si>
  <si>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</si>
  <si>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</si>
  <si>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</si>
  <si>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</si>
  <si>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</si>
  <si>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</si>
  <si>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</si>
  <si>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</si>
  <si>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</si>
  <si>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Н-201702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</si>
  <si>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</si>
  <si>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</si>
  <si>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</si>
  <si>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I_202005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</si>
  <si>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</si>
  <si>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</si>
  <si>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</si>
  <si>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</si>
  <si>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</si>
  <si>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</si>
  <si>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</si>
  <si>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</si>
  <si>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</si>
  <si>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</si>
  <si>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</si>
  <si>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</si>
  <si>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</si>
  <si>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</si>
  <si>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</si>
  <si>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</si>
  <si>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</si>
  <si>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</si>
  <si>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</si>
  <si>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</si>
  <si>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</si>
  <si>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 
за 2019 год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</si>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</sst>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3" fillId="2" borderId="0" xfId="1" applyFont="1" applyFill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4" fontId="10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5"/>
  <sheetViews>
    <sheetView tabSelected="1" topLeftCell="A4" zoomScale="60" zoomScaleNormal="60" workbookViewId="0">
      <selection activeCell="A12" sqref="A12:BA12"/>
    </sheetView>
  </sheetViews>
  <sheetFormatPr defaultRowHeight="15.75" x14ac:dyDescent="0.25"/>
  <cols>
    <col min="1" max="1" width="13.28515625" style="5" customWidth="1"/>
    <col min="2" max="2" width="41.5703125" style="5" customWidth="1"/>
    <col min="3" max="3" width="15.85546875" style="5" customWidth="1"/>
    <col min="4" max="4" width="20.5703125" style="5" customWidth="1"/>
    <col min="5" max="5" width="7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9.28515625" style="5" customWidth="1"/>
    <col min="16" max="19" width="6.85546875" style="5" customWidth="1"/>
    <col min="20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5" width="9.7109375" style="5" customWidth="1"/>
    <col min="46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16"/>
      <c r="W1" s="16"/>
      <c r="AG1" s="16" t="s">
        <v>0</v>
      </c>
      <c r="AQ1" s="16"/>
      <c r="BA1" s="16"/>
    </row>
    <row r="2" spans="1:82" ht="18.75" x14ac:dyDescent="0.3">
      <c r="M2" s="17"/>
      <c r="W2" s="17"/>
      <c r="AG2" s="17" t="s">
        <v>1</v>
      </c>
      <c r="AQ2" s="17"/>
      <c r="BA2" s="17"/>
    </row>
    <row r="3" spans="1:82" ht="18.75" x14ac:dyDescent="0.3">
      <c r="M3" s="17"/>
      <c r="W3" s="17"/>
      <c r="AG3" s="17" t="s">
        <v>2</v>
      </c>
      <c r="AQ3" s="17"/>
      <c r="BA3" s="17"/>
    </row>
    <row r="4" spans="1:82" ht="18.75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</row>
    <row r="5" spans="1:82" ht="18.75" x14ac:dyDescent="0.3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8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82" ht="18.75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</row>
    <row r="8" spans="1:82" x14ac:dyDescent="0.25">
      <c r="A8" s="58" t="s">
        <v>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</row>
    <row r="9" spans="1:8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</row>
    <row r="10" spans="1:82" x14ac:dyDescent="0.25">
      <c r="A10" s="59" t="s">
        <v>262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82" ht="18.7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82" ht="18.75" x14ac:dyDescent="0.25">
      <c r="A12" s="54" t="s">
        <v>263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pans="1:82" ht="15.75" customHeight="1" x14ac:dyDescent="0.25">
      <c r="A13" s="47" t="s">
        <v>7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</row>
    <row r="14" spans="1:82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49" t="s">
        <v>8</v>
      </c>
      <c r="B15" s="52" t="s">
        <v>9</v>
      </c>
      <c r="C15" s="52" t="s">
        <v>10</v>
      </c>
      <c r="D15" s="53" t="s">
        <v>11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24"/>
      <c r="BC15" s="24"/>
      <c r="BD15" s="24"/>
      <c r="BE15" s="24"/>
    </row>
    <row r="16" spans="1:82" ht="43.5" customHeight="1" x14ac:dyDescent="0.25">
      <c r="A16" s="50"/>
      <c r="B16" s="52"/>
      <c r="C16" s="52"/>
      <c r="D16" s="53" t="s">
        <v>12</v>
      </c>
      <c r="E16" s="53"/>
      <c r="F16" s="53"/>
      <c r="G16" s="53"/>
      <c r="H16" s="53"/>
      <c r="I16" s="53"/>
      <c r="J16" s="53"/>
      <c r="K16" s="53"/>
      <c r="L16" s="53"/>
      <c r="M16" s="53"/>
      <c r="N16" s="53" t="s">
        <v>13</v>
      </c>
      <c r="O16" s="53"/>
      <c r="P16" s="53"/>
      <c r="Q16" s="53"/>
      <c r="R16" s="53"/>
      <c r="S16" s="53"/>
      <c r="T16" s="53"/>
      <c r="U16" s="53"/>
      <c r="V16" s="53"/>
      <c r="W16" s="53"/>
      <c r="X16" s="53" t="s">
        <v>14</v>
      </c>
      <c r="Y16" s="53"/>
      <c r="Z16" s="53"/>
      <c r="AA16" s="53"/>
      <c r="AB16" s="53"/>
      <c r="AC16" s="53"/>
      <c r="AD16" s="53"/>
      <c r="AE16" s="53"/>
      <c r="AF16" s="53"/>
      <c r="AG16" s="53"/>
      <c r="AH16" s="53" t="s">
        <v>15</v>
      </c>
      <c r="AI16" s="53"/>
      <c r="AJ16" s="53"/>
      <c r="AK16" s="53"/>
      <c r="AL16" s="53"/>
      <c r="AM16" s="53"/>
      <c r="AN16" s="53"/>
      <c r="AO16" s="53"/>
      <c r="AP16" s="53"/>
      <c r="AQ16" s="53"/>
      <c r="AR16" s="52" t="s">
        <v>232</v>
      </c>
      <c r="AS16" s="52"/>
      <c r="AT16" s="52"/>
      <c r="AU16" s="52"/>
      <c r="AV16" s="52"/>
      <c r="AW16" s="52"/>
      <c r="AX16" s="52"/>
      <c r="AY16" s="52"/>
      <c r="AZ16" s="52"/>
      <c r="BA16" s="52"/>
      <c r="BB16" s="24"/>
      <c r="BC16" s="24"/>
      <c r="BD16" s="24"/>
      <c r="BE16" s="24"/>
    </row>
    <row r="17" spans="1:53" ht="43.5" customHeight="1" x14ac:dyDescent="0.25">
      <c r="A17" s="50"/>
      <c r="B17" s="52"/>
      <c r="C17" s="52"/>
      <c r="D17" s="1" t="s">
        <v>16</v>
      </c>
      <c r="E17" s="53" t="s">
        <v>17</v>
      </c>
      <c r="F17" s="53"/>
      <c r="G17" s="53"/>
      <c r="H17" s="53"/>
      <c r="I17" s="53"/>
      <c r="J17" s="53"/>
      <c r="K17" s="53"/>
      <c r="L17" s="53"/>
      <c r="M17" s="53"/>
      <c r="N17" s="1" t="s">
        <v>16</v>
      </c>
      <c r="O17" s="52" t="s">
        <v>17</v>
      </c>
      <c r="P17" s="52"/>
      <c r="Q17" s="52"/>
      <c r="R17" s="52"/>
      <c r="S17" s="52"/>
      <c r="T17" s="52"/>
      <c r="U17" s="52"/>
      <c r="V17" s="52"/>
      <c r="W17" s="52"/>
      <c r="X17" s="1" t="s">
        <v>16</v>
      </c>
      <c r="Y17" s="52" t="s">
        <v>17</v>
      </c>
      <c r="Z17" s="52"/>
      <c r="AA17" s="52"/>
      <c r="AB17" s="52"/>
      <c r="AC17" s="52"/>
      <c r="AD17" s="52"/>
      <c r="AE17" s="52"/>
      <c r="AF17" s="52"/>
      <c r="AG17" s="52"/>
      <c r="AH17" s="1" t="s">
        <v>16</v>
      </c>
      <c r="AI17" s="52" t="s">
        <v>17</v>
      </c>
      <c r="AJ17" s="52"/>
      <c r="AK17" s="52"/>
      <c r="AL17" s="52"/>
      <c r="AM17" s="52"/>
      <c r="AN17" s="52"/>
      <c r="AO17" s="52"/>
      <c r="AP17" s="52"/>
      <c r="AQ17" s="52"/>
      <c r="AR17" s="1" t="s">
        <v>16</v>
      </c>
      <c r="AS17" s="52" t="s">
        <v>17</v>
      </c>
      <c r="AT17" s="52"/>
      <c r="AU17" s="52"/>
      <c r="AV17" s="52"/>
      <c r="AW17" s="52"/>
      <c r="AX17" s="52"/>
      <c r="AY17" s="52"/>
      <c r="AZ17" s="52"/>
      <c r="BA17" s="52"/>
    </row>
    <row r="18" spans="1:53" ht="87.75" customHeight="1" x14ac:dyDescent="0.25">
      <c r="A18" s="51"/>
      <c r="B18" s="52"/>
      <c r="C18" s="52"/>
      <c r="D18" s="2" t="s">
        <v>18</v>
      </c>
      <c r="E18" s="2" t="s">
        <v>18</v>
      </c>
      <c r="F18" s="25" t="s">
        <v>19</v>
      </c>
      <c r="G18" s="25" t="s">
        <v>20</v>
      </c>
      <c r="H18" s="25" t="s">
        <v>21</v>
      </c>
      <c r="I18" s="25" t="s">
        <v>22</v>
      </c>
      <c r="J18" s="25" t="s">
        <v>23</v>
      </c>
      <c r="K18" s="25" t="s">
        <v>24</v>
      </c>
      <c r="L18" s="25" t="s">
        <v>25</v>
      </c>
      <c r="M18" s="25" t="s">
        <v>26</v>
      </c>
      <c r="N18" s="2" t="s">
        <v>18</v>
      </c>
      <c r="O18" s="2" t="s">
        <v>18</v>
      </c>
      <c r="P18" s="25" t="s">
        <v>19</v>
      </c>
      <c r="Q18" s="25" t="s">
        <v>20</v>
      </c>
      <c r="R18" s="25" t="s">
        <v>21</v>
      </c>
      <c r="S18" s="25" t="s">
        <v>22</v>
      </c>
      <c r="T18" s="25" t="s">
        <v>23</v>
      </c>
      <c r="U18" s="25" t="s">
        <v>24</v>
      </c>
      <c r="V18" s="25" t="s">
        <v>25</v>
      </c>
      <c r="W18" s="25" t="s">
        <v>26</v>
      </c>
      <c r="X18" s="2" t="s">
        <v>18</v>
      </c>
      <c r="Y18" s="2" t="s">
        <v>18</v>
      </c>
      <c r="Z18" s="25" t="s">
        <v>19</v>
      </c>
      <c r="AA18" s="25" t="s">
        <v>20</v>
      </c>
      <c r="AB18" s="25" t="s">
        <v>21</v>
      </c>
      <c r="AC18" s="25" t="s">
        <v>22</v>
      </c>
      <c r="AD18" s="25" t="s">
        <v>23</v>
      </c>
      <c r="AE18" s="25" t="s">
        <v>24</v>
      </c>
      <c r="AF18" s="25" t="s">
        <v>25</v>
      </c>
      <c r="AG18" s="25" t="s">
        <v>26</v>
      </c>
      <c r="AH18" s="2" t="s">
        <v>18</v>
      </c>
      <c r="AI18" s="2" t="s">
        <v>18</v>
      </c>
      <c r="AJ18" s="25" t="s">
        <v>19</v>
      </c>
      <c r="AK18" s="25" t="s">
        <v>20</v>
      </c>
      <c r="AL18" s="25" t="s">
        <v>21</v>
      </c>
      <c r="AM18" s="25" t="s">
        <v>22</v>
      </c>
      <c r="AN18" s="25" t="s">
        <v>23</v>
      </c>
      <c r="AO18" s="25" t="s">
        <v>24</v>
      </c>
      <c r="AP18" s="25" t="s">
        <v>25</v>
      </c>
      <c r="AQ18" s="25" t="s">
        <v>26</v>
      </c>
      <c r="AR18" s="2" t="s">
        <v>18</v>
      </c>
      <c r="AS18" s="2" t="s">
        <v>18</v>
      </c>
      <c r="AT18" s="25" t="s">
        <v>19</v>
      </c>
      <c r="AU18" s="25" t="s">
        <v>20</v>
      </c>
      <c r="AV18" s="25" t="s">
        <v>21</v>
      </c>
      <c r="AW18" s="25" t="s">
        <v>22</v>
      </c>
      <c r="AX18" s="25" t="s">
        <v>23</v>
      </c>
      <c r="AY18" s="25" t="s">
        <v>24</v>
      </c>
      <c r="AZ18" s="25" t="s">
        <v>25</v>
      </c>
      <c r="BA18" s="25" t="s">
        <v>26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27</v>
      </c>
      <c r="E19" s="3" t="s">
        <v>28</v>
      </c>
      <c r="F19" s="3" t="s">
        <v>29</v>
      </c>
      <c r="G19" s="3" t="s">
        <v>30</v>
      </c>
      <c r="H19" s="3" t="s">
        <v>31</v>
      </c>
      <c r="I19" s="3" t="s">
        <v>32</v>
      </c>
      <c r="J19" s="3" t="s">
        <v>33</v>
      </c>
      <c r="K19" s="3" t="s">
        <v>34</v>
      </c>
      <c r="L19" s="3" t="s">
        <v>35</v>
      </c>
      <c r="M19" s="3" t="s">
        <v>36</v>
      </c>
      <c r="N19" s="3" t="s">
        <v>37</v>
      </c>
      <c r="O19" s="3" t="s">
        <v>38</v>
      </c>
      <c r="P19" s="3" t="s">
        <v>39</v>
      </c>
      <c r="Q19" s="3" t="s">
        <v>40</v>
      </c>
      <c r="R19" s="3" t="s">
        <v>41</v>
      </c>
      <c r="S19" s="3" t="s">
        <v>42</v>
      </c>
      <c r="T19" s="3" t="s">
        <v>43</v>
      </c>
      <c r="U19" s="3" t="s">
        <v>44</v>
      </c>
      <c r="V19" s="3" t="s">
        <v>45</v>
      </c>
      <c r="W19" s="3" t="s">
        <v>46</v>
      </c>
      <c r="X19" s="3" t="s">
        <v>47</v>
      </c>
      <c r="Y19" s="3" t="s">
        <v>48</v>
      </c>
      <c r="Z19" s="3" t="s">
        <v>49</v>
      </c>
      <c r="AA19" s="3" t="s">
        <v>50</v>
      </c>
      <c r="AB19" s="3" t="s">
        <v>51</v>
      </c>
      <c r="AC19" s="3" t="s">
        <v>52</v>
      </c>
      <c r="AD19" s="3" t="s">
        <v>53</v>
      </c>
      <c r="AE19" s="3" t="s">
        <v>54</v>
      </c>
      <c r="AF19" s="3" t="s">
        <v>55</v>
      </c>
      <c r="AG19" s="3" t="s">
        <v>56</v>
      </c>
      <c r="AH19" s="3" t="s">
        <v>57</v>
      </c>
      <c r="AI19" s="3" t="s">
        <v>58</v>
      </c>
      <c r="AJ19" s="3" t="s">
        <v>59</v>
      </c>
      <c r="AK19" s="3" t="s">
        <v>60</v>
      </c>
      <c r="AL19" s="3" t="s">
        <v>61</v>
      </c>
      <c r="AM19" s="3" t="s">
        <v>62</v>
      </c>
      <c r="AN19" s="3" t="s">
        <v>63</v>
      </c>
      <c r="AO19" s="3" t="s">
        <v>64</v>
      </c>
      <c r="AP19" s="3" t="s">
        <v>65</v>
      </c>
      <c r="AQ19" s="3" t="s">
        <v>66</v>
      </c>
      <c r="AR19" s="3" t="s">
        <v>67</v>
      </c>
      <c r="AS19" s="3" t="s">
        <v>68</v>
      </c>
      <c r="AT19" s="3" t="s">
        <v>69</v>
      </c>
      <c r="AU19" s="3" t="s">
        <v>70</v>
      </c>
      <c r="AV19" s="3" t="s">
        <v>71</v>
      </c>
      <c r="AW19" s="3" t="s">
        <v>72</v>
      </c>
      <c r="AX19" s="3" t="s">
        <v>73</v>
      </c>
      <c r="AY19" s="3" t="s">
        <v>74</v>
      </c>
      <c r="AZ19" s="3" t="s">
        <v>75</v>
      </c>
      <c r="BA19" s="3" t="s">
        <v>76</v>
      </c>
    </row>
    <row r="20" spans="1:53" ht="31.5" x14ac:dyDescent="0.25">
      <c r="A20" s="27">
        <v>0</v>
      </c>
      <c r="B20" s="28" t="s">
        <v>77</v>
      </c>
      <c r="C20" s="29" t="s">
        <v>78</v>
      </c>
      <c r="D20" s="13">
        <f>D21+D22+D23+D24+D25+D26</f>
        <v>0</v>
      </c>
      <c r="E20" s="14">
        <f t="shared" ref="E20:AQ20" si="0">E21+E22+E23+E24+E25+E26</f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0</v>
      </c>
      <c r="M20" s="13">
        <f t="shared" si="0"/>
        <v>0</v>
      </c>
      <c r="N20" s="14">
        <f t="shared" si="0"/>
        <v>0</v>
      </c>
      <c r="O20" s="14">
        <f t="shared" si="0"/>
        <v>1.7875000000000001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0</v>
      </c>
      <c r="T20" s="13">
        <f t="shared" si="0"/>
        <v>0</v>
      </c>
      <c r="U20" s="13">
        <f t="shared" si="0"/>
        <v>0</v>
      </c>
      <c r="V20" s="13">
        <f t="shared" si="0"/>
        <v>1</v>
      </c>
      <c r="W20" s="13">
        <f t="shared" si="0"/>
        <v>0</v>
      </c>
      <c r="X20" s="14">
        <f t="shared" si="0"/>
        <v>0</v>
      </c>
      <c r="Y20" s="14">
        <f t="shared" si="0"/>
        <v>4.3321666666666667</v>
      </c>
      <c r="Z20" s="13">
        <f t="shared" si="0"/>
        <v>0</v>
      </c>
      <c r="AA20" s="13">
        <f t="shared" si="0"/>
        <v>0</v>
      </c>
      <c r="AB20" s="13">
        <f t="shared" si="0"/>
        <v>0</v>
      </c>
      <c r="AC20" s="13">
        <f t="shared" si="0"/>
        <v>0</v>
      </c>
      <c r="AD20" s="13">
        <f t="shared" si="0"/>
        <v>0</v>
      </c>
      <c r="AE20" s="13">
        <f t="shared" si="0"/>
        <v>50</v>
      </c>
      <c r="AF20" s="13">
        <f t="shared" si="0"/>
        <v>0</v>
      </c>
      <c r="AG20" s="13">
        <f t="shared" si="0"/>
        <v>0</v>
      </c>
      <c r="AH20" s="14">
        <f t="shared" si="0"/>
        <v>0</v>
      </c>
      <c r="AI20" s="14">
        <f t="shared" si="0"/>
        <v>2.5874999999999999</v>
      </c>
      <c r="AJ20" s="13">
        <f t="shared" si="0"/>
        <v>0</v>
      </c>
      <c r="AK20" s="13">
        <f t="shared" si="0"/>
        <v>0</v>
      </c>
      <c r="AL20" s="13">
        <f t="shared" si="0"/>
        <v>0.8</v>
      </c>
      <c r="AM20" s="13">
        <f t="shared" si="0"/>
        <v>0</v>
      </c>
      <c r="AN20" s="13">
        <f t="shared" si="0"/>
        <v>0</v>
      </c>
      <c r="AO20" s="13">
        <f t="shared" si="0"/>
        <v>0</v>
      </c>
      <c r="AP20" s="13">
        <f t="shared" si="0"/>
        <v>0</v>
      </c>
      <c r="AQ20" s="13">
        <f t="shared" si="0"/>
        <v>0</v>
      </c>
      <c r="AR20" s="14">
        <f>D20+N20+X20+AH20</f>
        <v>0</v>
      </c>
      <c r="AS20" s="14">
        <f>E20+O20+Y20+AI20</f>
        <v>8.7071666666666676</v>
      </c>
      <c r="AT20" s="14">
        <f t="shared" ref="AT20:BA20" si="1">F20+P20+Z20+AJ20</f>
        <v>0</v>
      </c>
      <c r="AU20" s="14">
        <f t="shared" si="1"/>
        <v>0</v>
      </c>
      <c r="AV20" s="14">
        <f t="shared" si="1"/>
        <v>0.8</v>
      </c>
      <c r="AW20" s="14">
        <f t="shared" si="1"/>
        <v>0</v>
      </c>
      <c r="AX20" s="14">
        <f t="shared" si="1"/>
        <v>0</v>
      </c>
      <c r="AY20" s="14">
        <f t="shared" si="1"/>
        <v>50</v>
      </c>
      <c r="AZ20" s="14">
        <f t="shared" si="1"/>
        <v>1</v>
      </c>
      <c r="BA20" s="14">
        <f t="shared" si="1"/>
        <v>0</v>
      </c>
    </row>
    <row r="21" spans="1:53" ht="31.5" x14ac:dyDescent="0.25">
      <c r="A21" s="30" t="s">
        <v>79</v>
      </c>
      <c r="B21" s="31" t="s">
        <v>80</v>
      </c>
      <c r="C21" s="29" t="s">
        <v>78</v>
      </c>
      <c r="D21" s="13">
        <f>D28</f>
        <v>0</v>
      </c>
      <c r="E21" s="14">
        <f t="shared" ref="E21:AQ21" si="2">E28</f>
        <v>0</v>
      </c>
      <c r="F21" s="13">
        <f t="shared" si="2"/>
        <v>0</v>
      </c>
      <c r="G21" s="13">
        <f t="shared" si="2"/>
        <v>0</v>
      </c>
      <c r="H21" s="13">
        <f t="shared" si="2"/>
        <v>0</v>
      </c>
      <c r="I21" s="13">
        <f t="shared" si="2"/>
        <v>0</v>
      </c>
      <c r="J21" s="13">
        <f t="shared" si="2"/>
        <v>0</v>
      </c>
      <c r="K21" s="13">
        <f t="shared" si="2"/>
        <v>0</v>
      </c>
      <c r="L21" s="13">
        <f t="shared" si="2"/>
        <v>0</v>
      </c>
      <c r="M21" s="13">
        <f t="shared" si="2"/>
        <v>0</v>
      </c>
      <c r="N21" s="14">
        <f t="shared" si="2"/>
        <v>0</v>
      </c>
      <c r="O21" s="14">
        <f t="shared" si="2"/>
        <v>1.0933333333333335</v>
      </c>
      <c r="P21" s="13">
        <f t="shared" si="2"/>
        <v>0</v>
      </c>
      <c r="Q21" s="13">
        <f t="shared" si="2"/>
        <v>0</v>
      </c>
      <c r="R21" s="13">
        <f t="shared" si="2"/>
        <v>0</v>
      </c>
      <c r="S21" s="13">
        <f t="shared" si="2"/>
        <v>0</v>
      </c>
      <c r="T21" s="13">
        <f t="shared" si="2"/>
        <v>0</v>
      </c>
      <c r="U21" s="13">
        <f t="shared" si="2"/>
        <v>0</v>
      </c>
      <c r="V21" s="13">
        <f t="shared" si="2"/>
        <v>0</v>
      </c>
      <c r="W21" s="13">
        <f t="shared" si="2"/>
        <v>0</v>
      </c>
      <c r="X21" s="14">
        <f t="shared" si="2"/>
        <v>0</v>
      </c>
      <c r="Y21" s="14">
        <f t="shared" si="2"/>
        <v>3.7841666666666667</v>
      </c>
      <c r="Z21" s="13">
        <f t="shared" si="2"/>
        <v>0</v>
      </c>
      <c r="AA21" s="13">
        <f t="shared" si="2"/>
        <v>0</v>
      </c>
      <c r="AB21" s="13">
        <f t="shared" si="2"/>
        <v>0</v>
      </c>
      <c r="AC21" s="13">
        <f t="shared" si="2"/>
        <v>0</v>
      </c>
      <c r="AD21" s="13">
        <f t="shared" si="2"/>
        <v>0</v>
      </c>
      <c r="AE21" s="13">
        <f t="shared" si="2"/>
        <v>0</v>
      </c>
      <c r="AF21" s="13">
        <f t="shared" si="2"/>
        <v>0</v>
      </c>
      <c r="AG21" s="13">
        <f t="shared" si="2"/>
        <v>0</v>
      </c>
      <c r="AH21" s="14">
        <f t="shared" si="2"/>
        <v>0</v>
      </c>
      <c r="AI21" s="14">
        <f t="shared" si="2"/>
        <v>2.5874999999999999</v>
      </c>
      <c r="AJ21" s="13">
        <f t="shared" si="2"/>
        <v>0</v>
      </c>
      <c r="AK21" s="13">
        <f t="shared" si="2"/>
        <v>0</v>
      </c>
      <c r="AL21" s="13">
        <f t="shared" si="2"/>
        <v>0.8</v>
      </c>
      <c r="AM21" s="13">
        <f t="shared" si="2"/>
        <v>0</v>
      </c>
      <c r="AN21" s="13">
        <f t="shared" si="2"/>
        <v>0</v>
      </c>
      <c r="AO21" s="13">
        <f t="shared" si="2"/>
        <v>0</v>
      </c>
      <c r="AP21" s="13">
        <f t="shared" si="2"/>
        <v>0</v>
      </c>
      <c r="AQ21" s="13">
        <f t="shared" si="2"/>
        <v>0</v>
      </c>
      <c r="AR21" s="14">
        <f t="shared" ref="AR21:AR26" si="3">D21+N21+X21+AH21</f>
        <v>0</v>
      </c>
      <c r="AS21" s="14">
        <f t="shared" ref="AS21:AS26" si="4">E21+O21+Y21+AI21</f>
        <v>7.4649999999999999</v>
      </c>
      <c r="AT21" s="14">
        <f t="shared" ref="AT21:AT26" si="5">F21+P21+Z21+AJ21</f>
        <v>0</v>
      </c>
      <c r="AU21" s="14">
        <f t="shared" ref="AU21:AU26" si="6">G21+Q21+AA21+AK21</f>
        <v>0</v>
      </c>
      <c r="AV21" s="14">
        <f t="shared" ref="AV21:AV26" si="7">H21+R21+AB21+AL21</f>
        <v>0.8</v>
      </c>
      <c r="AW21" s="14">
        <f t="shared" ref="AW21:AW26" si="8">I21+S21+AC21+AM21</f>
        <v>0</v>
      </c>
      <c r="AX21" s="14">
        <f t="shared" ref="AX21:AX26" si="9">J21+T21+AD21+AN21</f>
        <v>0</v>
      </c>
      <c r="AY21" s="14">
        <f t="shared" ref="AY21:AY26" si="10">K21+U21+AE21+AO21</f>
        <v>0</v>
      </c>
      <c r="AZ21" s="14">
        <f t="shared" ref="AZ21:AZ26" si="11">L21+V21+AF21+AP21</f>
        <v>0</v>
      </c>
      <c r="BA21" s="14">
        <f t="shared" ref="BA21:BA26" si="12">M21+W21+AG21+AQ21</f>
        <v>0</v>
      </c>
    </row>
    <row r="22" spans="1:53" ht="31.5" x14ac:dyDescent="0.25">
      <c r="A22" s="30" t="s">
        <v>81</v>
      </c>
      <c r="B22" s="31" t="s">
        <v>82</v>
      </c>
      <c r="C22" s="29" t="s">
        <v>78</v>
      </c>
      <c r="D22" s="13">
        <f>D65</f>
        <v>0</v>
      </c>
      <c r="E22" s="14">
        <f t="shared" ref="E22:AQ22" si="13">E65</f>
        <v>0</v>
      </c>
      <c r="F22" s="13">
        <f t="shared" si="13"/>
        <v>0</v>
      </c>
      <c r="G22" s="13">
        <f t="shared" si="13"/>
        <v>0</v>
      </c>
      <c r="H22" s="13">
        <f t="shared" si="13"/>
        <v>0</v>
      </c>
      <c r="I22" s="13">
        <f t="shared" si="13"/>
        <v>0</v>
      </c>
      <c r="J22" s="13">
        <f t="shared" si="13"/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4">
        <f t="shared" si="13"/>
        <v>0.69416666666666671</v>
      </c>
      <c r="P22" s="13">
        <f t="shared" si="13"/>
        <v>0</v>
      </c>
      <c r="Q22" s="13">
        <f t="shared" si="13"/>
        <v>0</v>
      </c>
      <c r="R22" s="13">
        <f t="shared" si="13"/>
        <v>0</v>
      </c>
      <c r="S22" s="13">
        <f t="shared" si="13"/>
        <v>0</v>
      </c>
      <c r="T22" s="13">
        <f t="shared" si="13"/>
        <v>0</v>
      </c>
      <c r="U22" s="13">
        <f t="shared" si="13"/>
        <v>0</v>
      </c>
      <c r="V22" s="13">
        <f t="shared" si="13"/>
        <v>1</v>
      </c>
      <c r="W22" s="13">
        <f t="shared" si="13"/>
        <v>0</v>
      </c>
      <c r="X22" s="13">
        <f t="shared" si="13"/>
        <v>0</v>
      </c>
      <c r="Y22" s="13">
        <f t="shared" si="13"/>
        <v>0.54800000000000004</v>
      </c>
      <c r="Z22" s="13">
        <f t="shared" si="13"/>
        <v>0</v>
      </c>
      <c r="AA22" s="13">
        <f t="shared" si="13"/>
        <v>0</v>
      </c>
      <c r="AB22" s="13">
        <f t="shared" si="13"/>
        <v>0</v>
      </c>
      <c r="AC22" s="13">
        <f t="shared" si="13"/>
        <v>0</v>
      </c>
      <c r="AD22" s="13">
        <f t="shared" si="13"/>
        <v>0</v>
      </c>
      <c r="AE22" s="13">
        <f t="shared" si="13"/>
        <v>50</v>
      </c>
      <c r="AF22" s="13">
        <f t="shared" si="13"/>
        <v>0</v>
      </c>
      <c r="AG22" s="13">
        <f t="shared" si="13"/>
        <v>0</v>
      </c>
      <c r="AH22" s="13">
        <f t="shared" si="13"/>
        <v>0</v>
      </c>
      <c r="AI22" s="13">
        <f t="shared" si="13"/>
        <v>0</v>
      </c>
      <c r="AJ22" s="13">
        <f t="shared" si="13"/>
        <v>0</v>
      </c>
      <c r="AK22" s="13">
        <f t="shared" si="13"/>
        <v>0</v>
      </c>
      <c r="AL22" s="13">
        <f t="shared" si="13"/>
        <v>0</v>
      </c>
      <c r="AM22" s="13">
        <f t="shared" si="13"/>
        <v>0</v>
      </c>
      <c r="AN22" s="13">
        <f t="shared" si="13"/>
        <v>0</v>
      </c>
      <c r="AO22" s="13">
        <f t="shared" si="13"/>
        <v>0</v>
      </c>
      <c r="AP22" s="13">
        <f t="shared" si="13"/>
        <v>0</v>
      </c>
      <c r="AQ22" s="13">
        <f t="shared" si="13"/>
        <v>0</v>
      </c>
      <c r="AR22" s="14">
        <f t="shared" si="3"/>
        <v>0</v>
      </c>
      <c r="AS22" s="14">
        <f t="shared" si="4"/>
        <v>1.2421666666666669</v>
      </c>
      <c r="AT22" s="14">
        <f t="shared" si="5"/>
        <v>0</v>
      </c>
      <c r="AU22" s="14">
        <f t="shared" si="6"/>
        <v>0</v>
      </c>
      <c r="AV22" s="14">
        <f t="shared" si="7"/>
        <v>0</v>
      </c>
      <c r="AW22" s="14">
        <f t="shared" si="8"/>
        <v>0</v>
      </c>
      <c r="AX22" s="14">
        <f t="shared" si="9"/>
        <v>0</v>
      </c>
      <c r="AY22" s="14">
        <f t="shared" si="10"/>
        <v>50</v>
      </c>
      <c r="AZ22" s="14">
        <f t="shared" si="11"/>
        <v>1</v>
      </c>
      <c r="BA22" s="14">
        <f t="shared" si="12"/>
        <v>0</v>
      </c>
    </row>
    <row r="23" spans="1:53" ht="78.75" x14ac:dyDescent="0.25">
      <c r="A23" s="30" t="s">
        <v>83</v>
      </c>
      <c r="B23" s="31" t="s">
        <v>84</v>
      </c>
      <c r="C23" s="29" t="s">
        <v>78</v>
      </c>
      <c r="D23" s="13">
        <f>D99</f>
        <v>0</v>
      </c>
      <c r="E23" s="13">
        <f t="shared" ref="E23:AQ23" si="14">E99</f>
        <v>0</v>
      </c>
      <c r="F23" s="13">
        <f t="shared" si="14"/>
        <v>0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si="14"/>
        <v>0</v>
      </c>
      <c r="L23" s="13">
        <f t="shared" si="14"/>
        <v>0</v>
      </c>
      <c r="M23" s="13">
        <f t="shared" si="14"/>
        <v>0</v>
      </c>
      <c r="N23" s="13">
        <f t="shared" si="14"/>
        <v>0</v>
      </c>
      <c r="O23" s="13">
        <f t="shared" si="14"/>
        <v>0</v>
      </c>
      <c r="P23" s="13">
        <f t="shared" si="14"/>
        <v>0</v>
      </c>
      <c r="Q23" s="13">
        <f t="shared" si="14"/>
        <v>0</v>
      </c>
      <c r="R23" s="13">
        <f t="shared" si="14"/>
        <v>0</v>
      </c>
      <c r="S23" s="13">
        <f t="shared" si="14"/>
        <v>0</v>
      </c>
      <c r="T23" s="13">
        <f t="shared" si="14"/>
        <v>0</v>
      </c>
      <c r="U23" s="13">
        <f t="shared" si="14"/>
        <v>0</v>
      </c>
      <c r="V23" s="13">
        <f t="shared" si="14"/>
        <v>0</v>
      </c>
      <c r="W23" s="13">
        <f t="shared" si="14"/>
        <v>0</v>
      </c>
      <c r="X23" s="13">
        <f t="shared" si="14"/>
        <v>0</v>
      </c>
      <c r="Y23" s="13">
        <f t="shared" si="14"/>
        <v>0</v>
      </c>
      <c r="Z23" s="13">
        <f t="shared" si="14"/>
        <v>0</v>
      </c>
      <c r="AA23" s="13">
        <f t="shared" si="14"/>
        <v>0</v>
      </c>
      <c r="AB23" s="13">
        <f t="shared" si="14"/>
        <v>0</v>
      </c>
      <c r="AC23" s="13">
        <f t="shared" si="14"/>
        <v>0</v>
      </c>
      <c r="AD23" s="13">
        <f t="shared" si="14"/>
        <v>0</v>
      </c>
      <c r="AE23" s="13">
        <f t="shared" si="14"/>
        <v>0</v>
      </c>
      <c r="AF23" s="13">
        <f t="shared" si="14"/>
        <v>0</v>
      </c>
      <c r="AG23" s="13">
        <f t="shared" si="14"/>
        <v>0</v>
      </c>
      <c r="AH23" s="13">
        <f t="shared" si="14"/>
        <v>0</v>
      </c>
      <c r="AI23" s="13">
        <f t="shared" si="14"/>
        <v>0</v>
      </c>
      <c r="AJ23" s="13">
        <f t="shared" si="14"/>
        <v>0</v>
      </c>
      <c r="AK23" s="13">
        <f t="shared" si="14"/>
        <v>0</v>
      </c>
      <c r="AL23" s="13">
        <f t="shared" si="14"/>
        <v>0</v>
      </c>
      <c r="AM23" s="13">
        <f t="shared" si="14"/>
        <v>0</v>
      </c>
      <c r="AN23" s="13">
        <f t="shared" si="14"/>
        <v>0</v>
      </c>
      <c r="AO23" s="13">
        <f t="shared" si="14"/>
        <v>0</v>
      </c>
      <c r="AP23" s="13">
        <f t="shared" si="14"/>
        <v>0</v>
      </c>
      <c r="AQ23" s="13">
        <f t="shared" si="14"/>
        <v>0</v>
      </c>
      <c r="AR23" s="14">
        <f t="shared" si="3"/>
        <v>0</v>
      </c>
      <c r="AS23" s="14">
        <f t="shared" si="4"/>
        <v>0</v>
      </c>
      <c r="AT23" s="14">
        <f t="shared" si="5"/>
        <v>0</v>
      </c>
      <c r="AU23" s="14">
        <f t="shared" si="6"/>
        <v>0</v>
      </c>
      <c r="AV23" s="14">
        <f t="shared" si="7"/>
        <v>0</v>
      </c>
      <c r="AW23" s="14">
        <f t="shared" si="8"/>
        <v>0</v>
      </c>
      <c r="AX23" s="14">
        <f t="shared" si="9"/>
        <v>0</v>
      </c>
      <c r="AY23" s="14">
        <f t="shared" si="10"/>
        <v>0</v>
      </c>
      <c r="AZ23" s="14">
        <f t="shared" si="11"/>
        <v>0</v>
      </c>
      <c r="BA23" s="14">
        <f t="shared" si="12"/>
        <v>0</v>
      </c>
    </row>
    <row r="24" spans="1:53" ht="47.25" x14ac:dyDescent="0.25">
      <c r="A24" s="30" t="s">
        <v>85</v>
      </c>
      <c r="B24" s="31" t="s">
        <v>86</v>
      </c>
      <c r="C24" s="29" t="s">
        <v>78</v>
      </c>
      <c r="D24" s="13">
        <f>D102</f>
        <v>0</v>
      </c>
      <c r="E24" s="13">
        <f t="shared" ref="E24:AQ24" si="15">E102</f>
        <v>0</v>
      </c>
      <c r="F24" s="13">
        <f t="shared" si="15"/>
        <v>0</v>
      </c>
      <c r="G24" s="13">
        <f t="shared" si="15"/>
        <v>0</v>
      </c>
      <c r="H24" s="13">
        <f t="shared" si="15"/>
        <v>0</v>
      </c>
      <c r="I24" s="13">
        <f t="shared" si="15"/>
        <v>0</v>
      </c>
      <c r="J24" s="13">
        <f t="shared" si="15"/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5"/>
        <v>0</v>
      </c>
      <c r="P24" s="13">
        <f t="shared" si="15"/>
        <v>0</v>
      </c>
      <c r="Q24" s="13">
        <f t="shared" si="15"/>
        <v>0</v>
      </c>
      <c r="R24" s="13">
        <f t="shared" si="15"/>
        <v>0</v>
      </c>
      <c r="S24" s="13">
        <f t="shared" si="15"/>
        <v>0</v>
      </c>
      <c r="T24" s="13">
        <f t="shared" si="15"/>
        <v>0</v>
      </c>
      <c r="U24" s="13">
        <f t="shared" si="15"/>
        <v>0</v>
      </c>
      <c r="V24" s="13">
        <f t="shared" si="15"/>
        <v>0</v>
      </c>
      <c r="W24" s="13">
        <f t="shared" si="15"/>
        <v>0</v>
      </c>
      <c r="X24" s="13">
        <f t="shared" si="15"/>
        <v>0</v>
      </c>
      <c r="Y24" s="13">
        <f t="shared" si="15"/>
        <v>0</v>
      </c>
      <c r="Z24" s="13">
        <f t="shared" si="15"/>
        <v>0</v>
      </c>
      <c r="AA24" s="13">
        <f t="shared" si="15"/>
        <v>0</v>
      </c>
      <c r="AB24" s="13">
        <f t="shared" si="15"/>
        <v>0</v>
      </c>
      <c r="AC24" s="13">
        <f t="shared" si="15"/>
        <v>0</v>
      </c>
      <c r="AD24" s="13">
        <f t="shared" si="15"/>
        <v>0</v>
      </c>
      <c r="AE24" s="13">
        <f t="shared" si="15"/>
        <v>0</v>
      </c>
      <c r="AF24" s="13">
        <f t="shared" si="15"/>
        <v>0</v>
      </c>
      <c r="AG24" s="13">
        <f t="shared" si="15"/>
        <v>0</v>
      </c>
      <c r="AH24" s="13">
        <f t="shared" si="15"/>
        <v>0</v>
      </c>
      <c r="AI24" s="13">
        <f t="shared" si="15"/>
        <v>0</v>
      </c>
      <c r="AJ24" s="13">
        <f t="shared" si="15"/>
        <v>0</v>
      </c>
      <c r="AK24" s="13">
        <f t="shared" si="15"/>
        <v>0</v>
      </c>
      <c r="AL24" s="13">
        <f t="shared" si="15"/>
        <v>0</v>
      </c>
      <c r="AM24" s="13">
        <f t="shared" si="15"/>
        <v>0</v>
      </c>
      <c r="AN24" s="13">
        <f t="shared" si="15"/>
        <v>0</v>
      </c>
      <c r="AO24" s="13">
        <f t="shared" si="15"/>
        <v>0</v>
      </c>
      <c r="AP24" s="13">
        <f t="shared" si="15"/>
        <v>0</v>
      </c>
      <c r="AQ24" s="13">
        <f t="shared" si="15"/>
        <v>0</v>
      </c>
      <c r="AR24" s="14">
        <f t="shared" si="3"/>
        <v>0</v>
      </c>
      <c r="AS24" s="14">
        <f t="shared" si="4"/>
        <v>0</v>
      </c>
      <c r="AT24" s="14">
        <f t="shared" si="5"/>
        <v>0</v>
      </c>
      <c r="AU24" s="14">
        <f t="shared" si="6"/>
        <v>0</v>
      </c>
      <c r="AV24" s="14">
        <f t="shared" si="7"/>
        <v>0</v>
      </c>
      <c r="AW24" s="14">
        <f t="shared" si="8"/>
        <v>0</v>
      </c>
      <c r="AX24" s="14">
        <f t="shared" si="9"/>
        <v>0</v>
      </c>
      <c r="AY24" s="14">
        <f t="shared" si="10"/>
        <v>0</v>
      </c>
      <c r="AZ24" s="14">
        <f t="shared" si="11"/>
        <v>0</v>
      </c>
      <c r="BA24" s="14">
        <f t="shared" si="12"/>
        <v>0</v>
      </c>
    </row>
    <row r="25" spans="1:53" ht="47.25" x14ac:dyDescent="0.25">
      <c r="A25" s="30" t="s">
        <v>87</v>
      </c>
      <c r="B25" s="31" t="s">
        <v>88</v>
      </c>
      <c r="C25" s="29" t="s">
        <v>78</v>
      </c>
      <c r="D25" s="13">
        <f>D103</f>
        <v>0</v>
      </c>
      <c r="E25" s="13">
        <f t="shared" ref="E25:AQ25" si="16">E103</f>
        <v>0</v>
      </c>
      <c r="F25" s="13">
        <f t="shared" si="16"/>
        <v>0</v>
      </c>
      <c r="G25" s="13">
        <f t="shared" si="16"/>
        <v>0</v>
      </c>
      <c r="H25" s="13">
        <f t="shared" si="16"/>
        <v>0</v>
      </c>
      <c r="I25" s="13">
        <f t="shared" si="16"/>
        <v>0</v>
      </c>
      <c r="J25" s="13">
        <f t="shared" si="16"/>
        <v>0</v>
      </c>
      <c r="K25" s="13">
        <f t="shared" si="16"/>
        <v>0</v>
      </c>
      <c r="L25" s="13">
        <f t="shared" si="16"/>
        <v>0</v>
      </c>
      <c r="M25" s="13">
        <f t="shared" si="16"/>
        <v>0</v>
      </c>
      <c r="N25" s="13">
        <f t="shared" si="16"/>
        <v>0</v>
      </c>
      <c r="O25" s="13">
        <f t="shared" si="16"/>
        <v>0</v>
      </c>
      <c r="P25" s="13">
        <f t="shared" si="16"/>
        <v>0</v>
      </c>
      <c r="Q25" s="13">
        <f t="shared" si="16"/>
        <v>0</v>
      </c>
      <c r="R25" s="13">
        <f t="shared" si="16"/>
        <v>0</v>
      </c>
      <c r="S25" s="13">
        <f t="shared" si="16"/>
        <v>0</v>
      </c>
      <c r="T25" s="13">
        <f t="shared" si="16"/>
        <v>0</v>
      </c>
      <c r="U25" s="13">
        <f t="shared" si="16"/>
        <v>0</v>
      </c>
      <c r="V25" s="13">
        <f t="shared" si="16"/>
        <v>0</v>
      </c>
      <c r="W25" s="13">
        <f t="shared" si="16"/>
        <v>0</v>
      </c>
      <c r="X25" s="13">
        <f t="shared" si="16"/>
        <v>0</v>
      </c>
      <c r="Y25" s="13">
        <f t="shared" si="16"/>
        <v>0</v>
      </c>
      <c r="Z25" s="13">
        <f t="shared" si="16"/>
        <v>0</v>
      </c>
      <c r="AA25" s="13">
        <f t="shared" si="16"/>
        <v>0</v>
      </c>
      <c r="AB25" s="13">
        <f t="shared" si="16"/>
        <v>0</v>
      </c>
      <c r="AC25" s="13">
        <f t="shared" si="16"/>
        <v>0</v>
      </c>
      <c r="AD25" s="13">
        <f t="shared" si="16"/>
        <v>0</v>
      </c>
      <c r="AE25" s="13">
        <f t="shared" si="16"/>
        <v>0</v>
      </c>
      <c r="AF25" s="13">
        <f t="shared" si="16"/>
        <v>0</v>
      </c>
      <c r="AG25" s="13">
        <f t="shared" si="16"/>
        <v>0</v>
      </c>
      <c r="AH25" s="13">
        <f t="shared" si="16"/>
        <v>0</v>
      </c>
      <c r="AI25" s="13">
        <f t="shared" si="16"/>
        <v>0</v>
      </c>
      <c r="AJ25" s="13">
        <f t="shared" si="16"/>
        <v>0</v>
      </c>
      <c r="AK25" s="13">
        <f t="shared" si="16"/>
        <v>0</v>
      </c>
      <c r="AL25" s="13">
        <f t="shared" si="16"/>
        <v>0</v>
      </c>
      <c r="AM25" s="13">
        <f t="shared" si="16"/>
        <v>0</v>
      </c>
      <c r="AN25" s="13">
        <f t="shared" si="16"/>
        <v>0</v>
      </c>
      <c r="AO25" s="13">
        <f t="shared" si="16"/>
        <v>0</v>
      </c>
      <c r="AP25" s="13">
        <f t="shared" si="16"/>
        <v>0</v>
      </c>
      <c r="AQ25" s="13">
        <f t="shared" si="16"/>
        <v>0</v>
      </c>
      <c r="AR25" s="14">
        <f t="shared" si="3"/>
        <v>0</v>
      </c>
      <c r="AS25" s="14">
        <f t="shared" si="4"/>
        <v>0</v>
      </c>
      <c r="AT25" s="14">
        <f t="shared" si="5"/>
        <v>0</v>
      </c>
      <c r="AU25" s="14">
        <f t="shared" si="6"/>
        <v>0</v>
      </c>
      <c r="AV25" s="14">
        <f t="shared" si="7"/>
        <v>0</v>
      </c>
      <c r="AW25" s="14">
        <f t="shared" si="8"/>
        <v>0</v>
      </c>
      <c r="AX25" s="14">
        <f t="shared" si="9"/>
        <v>0</v>
      </c>
      <c r="AY25" s="14">
        <f t="shared" si="10"/>
        <v>0</v>
      </c>
      <c r="AZ25" s="14">
        <f t="shared" si="11"/>
        <v>0</v>
      </c>
      <c r="BA25" s="14">
        <f t="shared" si="12"/>
        <v>0</v>
      </c>
    </row>
    <row r="26" spans="1:53" ht="31.5" x14ac:dyDescent="0.25">
      <c r="A26" s="30" t="s">
        <v>89</v>
      </c>
      <c r="B26" s="28" t="s">
        <v>90</v>
      </c>
      <c r="C26" s="29" t="s">
        <v>78</v>
      </c>
      <c r="D26" s="13">
        <f>D104</f>
        <v>0</v>
      </c>
      <c r="E26" s="13">
        <f t="shared" ref="E26:AQ26" si="17">E104</f>
        <v>0</v>
      </c>
      <c r="F26" s="13">
        <f t="shared" si="17"/>
        <v>0</v>
      </c>
      <c r="G26" s="13">
        <f t="shared" si="17"/>
        <v>0</v>
      </c>
      <c r="H26" s="13">
        <f t="shared" si="17"/>
        <v>0</v>
      </c>
      <c r="I26" s="13">
        <f t="shared" si="17"/>
        <v>0</v>
      </c>
      <c r="J26" s="13">
        <f t="shared" si="17"/>
        <v>0</v>
      </c>
      <c r="K26" s="13">
        <f t="shared" si="17"/>
        <v>0</v>
      </c>
      <c r="L26" s="13">
        <f t="shared" si="17"/>
        <v>0</v>
      </c>
      <c r="M26" s="13">
        <f t="shared" si="17"/>
        <v>0</v>
      </c>
      <c r="N26" s="13">
        <f t="shared" si="17"/>
        <v>0</v>
      </c>
      <c r="O26" s="13">
        <f t="shared" si="17"/>
        <v>0</v>
      </c>
      <c r="P26" s="13">
        <f t="shared" si="17"/>
        <v>0</v>
      </c>
      <c r="Q26" s="13">
        <f t="shared" si="17"/>
        <v>0</v>
      </c>
      <c r="R26" s="13">
        <f t="shared" si="17"/>
        <v>0</v>
      </c>
      <c r="S26" s="13">
        <f t="shared" si="17"/>
        <v>0</v>
      </c>
      <c r="T26" s="13">
        <f t="shared" si="17"/>
        <v>0</v>
      </c>
      <c r="U26" s="13">
        <f t="shared" si="17"/>
        <v>0</v>
      </c>
      <c r="V26" s="13">
        <f t="shared" si="17"/>
        <v>0</v>
      </c>
      <c r="W26" s="13">
        <f t="shared" si="17"/>
        <v>0</v>
      </c>
      <c r="X26" s="13">
        <f t="shared" si="17"/>
        <v>0</v>
      </c>
      <c r="Y26" s="13">
        <f t="shared" si="17"/>
        <v>0</v>
      </c>
      <c r="Z26" s="13">
        <f t="shared" si="17"/>
        <v>0</v>
      </c>
      <c r="AA26" s="13">
        <f t="shared" si="17"/>
        <v>0</v>
      </c>
      <c r="AB26" s="13">
        <f t="shared" si="17"/>
        <v>0</v>
      </c>
      <c r="AC26" s="13">
        <f t="shared" si="17"/>
        <v>0</v>
      </c>
      <c r="AD26" s="13">
        <f t="shared" si="17"/>
        <v>0</v>
      </c>
      <c r="AE26" s="13">
        <f t="shared" si="17"/>
        <v>0</v>
      </c>
      <c r="AF26" s="13">
        <f t="shared" si="17"/>
        <v>0</v>
      </c>
      <c r="AG26" s="13">
        <f t="shared" si="17"/>
        <v>0</v>
      </c>
      <c r="AH26" s="13">
        <f t="shared" si="17"/>
        <v>0</v>
      </c>
      <c r="AI26" s="13">
        <f t="shared" si="17"/>
        <v>0</v>
      </c>
      <c r="AJ26" s="13">
        <f t="shared" si="17"/>
        <v>0</v>
      </c>
      <c r="AK26" s="13">
        <f t="shared" si="17"/>
        <v>0</v>
      </c>
      <c r="AL26" s="13">
        <f t="shared" si="17"/>
        <v>0</v>
      </c>
      <c r="AM26" s="13">
        <f t="shared" si="17"/>
        <v>0</v>
      </c>
      <c r="AN26" s="13">
        <f t="shared" si="17"/>
        <v>0</v>
      </c>
      <c r="AO26" s="13">
        <f t="shared" si="17"/>
        <v>0</v>
      </c>
      <c r="AP26" s="13">
        <f t="shared" si="17"/>
        <v>0</v>
      </c>
      <c r="AQ26" s="13">
        <f t="shared" si="17"/>
        <v>0</v>
      </c>
      <c r="AR26" s="14">
        <f t="shared" si="3"/>
        <v>0</v>
      </c>
      <c r="AS26" s="14">
        <f t="shared" si="4"/>
        <v>0</v>
      </c>
      <c r="AT26" s="14">
        <f t="shared" si="5"/>
        <v>0</v>
      </c>
      <c r="AU26" s="14">
        <f t="shared" si="6"/>
        <v>0</v>
      </c>
      <c r="AV26" s="14">
        <f t="shared" si="7"/>
        <v>0</v>
      </c>
      <c r="AW26" s="14">
        <f t="shared" si="8"/>
        <v>0</v>
      </c>
      <c r="AX26" s="14">
        <f t="shared" si="9"/>
        <v>0</v>
      </c>
      <c r="AY26" s="14">
        <f t="shared" si="10"/>
        <v>0</v>
      </c>
      <c r="AZ26" s="14">
        <f t="shared" si="11"/>
        <v>0</v>
      </c>
      <c r="BA26" s="14">
        <f t="shared" si="12"/>
        <v>0</v>
      </c>
    </row>
    <row r="27" spans="1:53" x14ac:dyDescent="0.25">
      <c r="A27" s="30" t="s">
        <v>91</v>
      </c>
      <c r="B27" s="28" t="s">
        <v>92</v>
      </c>
      <c r="C27" s="29"/>
      <c r="D27" s="32"/>
      <c r="E27" s="32"/>
      <c r="F27" s="32"/>
      <c r="G27" s="32"/>
      <c r="H27" s="32"/>
      <c r="I27" s="32"/>
      <c r="J27" s="13"/>
      <c r="K27" s="13"/>
      <c r="L27" s="13"/>
      <c r="M27" s="13"/>
      <c r="N27" s="32"/>
      <c r="O27" s="32"/>
      <c r="P27" s="32"/>
      <c r="Q27" s="32"/>
      <c r="R27" s="32"/>
      <c r="S27" s="32"/>
      <c r="T27" s="13"/>
      <c r="U27" s="13"/>
      <c r="V27" s="13"/>
      <c r="W27" s="13"/>
      <c r="X27" s="32"/>
      <c r="Y27" s="32"/>
      <c r="Z27" s="32"/>
      <c r="AA27" s="32"/>
      <c r="AB27" s="32"/>
      <c r="AC27" s="32"/>
      <c r="AD27" s="13"/>
      <c r="AE27" s="13"/>
      <c r="AF27" s="13"/>
      <c r="AG27" s="13"/>
      <c r="AH27" s="32"/>
      <c r="AI27" s="32"/>
      <c r="AJ27" s="32"/>
      <c r="AK27" s="32"/>
      <c r="AL27" s="32"/>
      <c r="AM27" s="32"/>
      <c r="AN27" s="13"/>
      <c r="AO27" s="13"/>
      <c r="AP27" s="13"/>
      <c r="AQ27" s="13"/>
      <c r="AR27" s="13">
        <f t="shared" ref="AR27:BA27" si="18">D27+N27+X27+AH27</f>
        <v>0</v>
      </c>
      <c r="AS27" s="13">
        <f t="shared" si="18"/>
        <v>0</v>
      </c>
      <c r="AT27" s="13">
        <f t="shared" si="18"/>
        <v>0</v>
      </c>
      <c r="AU27" s="13">
        <f t="shared" si="18"/>
        <v>0</v>
      </c>
      <c r="AV27" s="13">
        <f t="shared" si="18"/>
        <v>0</v>
      </c>
      <c r="AW27" s="13">
        <f t="shared" si="18"/>
        <v>0</v>
      </c>
      <c r="AX27" s="13">
        <f t="shared" si="18"/>
        <v>0</v>
      </c>
      <c r="AY27" s="13">
        <f t="shared" si="18"/>
        <v>0</v>
      </c>
      <c r="AZ27" s="13">
        <f t="shared" si="18"/>
        <v>0</v>
      </c>
      <c r="BA27" s="13">
        <f t="shared" si="18"/>
        <v>0</v>
      </c>
    </row>
    <row r="28" spans="1:53" ht="31.5" x14ac:dyDescent="0.25">
      <c r="A28" s="30" t="s">
        <v>93</v>
      </c>
      <c r="B28" s="28" t="s">
        <v>94</v>
      </c>
      <c r="C28" s="29" t="s">
        <v>78</v>
      </c>
      <c r="D28" s="13">
        <f t="shared" ref="D28:AI28" si="19">D29+D42+D46+D55</f>
        <v>0</v>
      </c>
      <c r="E28" s="13">
        <f t="shared" si="19"/>
        <v>0</v>
      </c>
      <c r="F28" s="13">
        <f t="shared" si="19"/>
        <v>0</v>
      </c>
      <c r="G28" s="13">
        <f t="shared" si="19"/>
        <v>0</v>
      </c>
      <c r="H28" s="13">
        <f t="shared" si="19"/>
        <v>0</v>
      </c>
      <c r="I28" s="13">
        <f t="shared" si="19"/>
        <v>0</v>
      </c>
      <c r="J28" s="13">
        <f t="shared" si="19"/>
        <v>0</v>
      </c>
      <c r="K28" s="13">
        <f t="shared" si="19"/>
        <v>0</v>
      </c>
      <c r="L28" s="13">
        <f t="shared" si="19"/>
        <v>0</v>
      </c>
      <c r="M28" s="13">
        <f t="shared" si="19"/>
        <v>0</v>
      </c>
      <c r="N28" s="14">
        <f t="shared" si="19"/>
        <v>0</v>
      </c>
      <c r="O28" s="14">
        <f t="shared" si="19"/>
        <v>1.0933333333333335</v>
      </c>
      <c r="P28" s="13">
        <f t="shared" si="19"/>
        <v>0</v>
      </c>
      <c r="Q28" s="13">
        <f t="shared" si="19"/>
        <v>0</v>
      </c>
      <c r="R28" s="13">
        <f t="shared" si="19"/>
        <v>0</v>
      </c>
      <c r="S28" s="13">
        <f t="shared" si="19"/>
        <v>0</v>
      </c>
      <c r="T28" s="13">
        <f t="shared" si="19"/>
        <v>0</v>
      </c>
      <c r="U28" s="13">
        <f t="shared" si="19"/>
        <v>0</v>
      </c>
      <c r="V28" s="13">
        <f t="shared" si="19"/>
        <v>0</v>
      </c>
      <c r="W28" s="13">
        <f t="shared" si="19"/>
        <v>0</v>
      </c>
      <c r="X28" s="14">
        <f t="shared" si="19"/>
        <v>0</v>
      </c>
      <c r="Y28" s="14">
        <f t="shared" si="19"/>
        <v>3.7841666666666667</v>
      </c>
      <c r="Z28" s="13">
        <f t="shared" si="19"/>
        <v>0</v>
      </c>
      <c r="AA28" s="13">
        <f t="shared" si="19"/>
        <v>0</v>
      </c>
      <c r="AB28" s="13">
        <f t="shared" si="19"/>
        <v>0</v>
      </c>
      <c r="AC28" s="13">
        <f t="shared" si="19"/>
        <v>0</v>
      </c>
      <c r="AD28" s="13">
        <f t="shared" si="19"/>
        <v>0</v>
      </c>
      <c r="AE28" s="13">
        <f t="shared" si="19"/>
        <v>0</v>
      </c>
      <c r="AF28" s="13">
        <f t="shared" si="19"/>
        <v>0</v>
      </c>
      <c r="AG28" s="13">
        <f t="shared" si="19"/>
        <v>0</v>
      </c>
      <c r="AH28" s="14">
        <f t="shared" si="19"/>
        <v>0</v>
      </c>
      <c r="AI28" s="14">
        <f t="shared" si="19"/>
        <v>2.5874999999999999</v>
      </c>
      <c r="AJ28" s="13">
        <f t="shared" ref="AJ28:BA28" si="20">AJ29+AJ42+AJ46+AJ55</f>
        <v>0</v>
      </c>
      <c r="AK28" s="13">
        <f t="shared" si="20"/>
        <v>0</v>
      </c>
      <c r="AL28" s="13">
        <f t="shared" si="20"/>
        <v>0.8</v>
      </c>
      <c r="AM28" s="13">
        <f t="shared" si="20"/>
        <v>0</v>
      </c>
      <c r="AN28" s="13">
        <f t="shared" si="20"/>
        <v>0</v>
      </c>
      <c r="AO28" s="13">
        <f t="shared" si="20"/>
        <v>0</v>
      </c>
      <c r="AP28" s="13">
        <f t="shared" si="20"/>
        <v>0</v>
      </c>
      <c r="AQ28" s="13">
        <f t="shared" si="20"/>
        <v>0</v>
      </c>
      <c r="AR28" s="14">
        <f t="shared" si="20"/>
        <v>0</v>
      </c>
      <c r="AS28" s="14">
        <f t="shared" si="20"/>
        <v>7.4650000000000007</v>
      </c>
      <c r="AT28" s="13">
        <f t="shared" si="20"/>
        <v>0</v>
      </c>
      <c r="AU28" s="13">
        <f t="shared" si="20"/>
        <v>0</v>
      </c>
      <c r="AV28" s="13">
        <f t="shared" si="20"/>
        <v>0.8</v>
      </c>
      <c r="AW28" s="13">
        <f t="shared" si="20"/>
        <v>0</v>
      </c>
      <c r="AX28" s="13">
        <f t="shared" si="20"/>
        <v>0</v>
      </c>
      <c r="AY28" s="13">
        <f t="shared" si="20"/>
        <v>0</v>
      </c>
      <c r="AZ28" s="13">
        <f t="shared" si="20"/>
        <v>0</v>
      </c>
      <c r="BA28" s="13">
        <f t="shared" si="20"/>
        <v>0</v>
      </c>
    </row>
    <row r="29" spans="1:53" ht="47.25" x14ac:dyDescent="0.25">
      <c r="A29" s="30" t="s">
        <v>95</v>
      </c>
      <c r="B29" s="28" t="s">
        <v>96</v>
      </c>
      <c r="C29" s="29" t="s">
        <v>78</v>
      </c>
      <c r="D29" s="13">
        <f t="shared" ref="D29:AI29" si="21">D30+D36+D37</f>
        <v>0</v>
      </c>
      <c r="E29" s="13">
        <f t="shared" si="21"/>
        <v>0</v>
      </c>
      <c r="F29" s="13">
        <f t="shared" si="21"/>
        <v>0</v>
      </c>
      <c r="G29" s="13">
        <f t="shared" si="21"/>
        <v>0</v>
      </c>
      <c r="H29" s="13">
        <f t="shared" si="21"/>
        <v>0</v>
      </c>
      <c r="I29" s="13">
        <f t="shared" si="21"/>
        <v>0</v>
      </c>
      <c r="J29" s="13">
        <f t="shared" si="21"/>
        <v>0</v>
      </c>
      <c r="K29" s="13">
        <f t="shared" si="21"/>
        <v>0</v>
      </c>
      <c r="L29" s="13">
        <f t="shared" si="21"/>
        <v>0</v>
      </c>
      <c r="M29" s="13">
        <f t="shared" si="21"/>
        <v>0</v>
      </c>
      <c r="N29" s="14">
        <f t="shared" si="21"/>
        <v>0</v>
      </c>
      <c r="O29" s="14">
        <f t="shared" si="21"/>
        <v>1.0933333333333335</v>
      </c>
      <c r="P29" s="13">
        <f t="shared" si="21"/>
        <v>0</v>
      </c>
      <c r="Q29" s="13">
        <f t="shared" si="21"/>
        <v>0</v>
      </c>
      <c r="R29" s="13">
        <f t="shared" si="21"/>
        <v>0</v>
      </c>
      <c r="S29" s="13">
        <f t="shared" si="21"/>
        <v>0</v>
      </c>
      <c r="T29" s="13">
        <f t="shared" si="21"/>
        <v>0</v>
      </c>
      <c r="U29" s="13">
        <f t="shared" si="21"/>
        <v>0</v>
      </c>
      <c r="V29" s="13">
        <f t="shared" si="21"/>
        <v>0</v>
      </c>
      <c r="W29" s="13">
        <f t="shared" si="21"/>
        <v>0</v>
      </c>
      <c r="X29" s="14">
        <f t="shared" si="21"/>
        <v>0</v>
      </c>
      <c r="Y29" s="14">
        <f t="shared" si="21"/>
        <v>3.7841666666666667</v>
      </c>
      <c r="Z29" s="13">
        <f t="shared" si="21"/>
        <v>0</v>
      </c>
      <c r="AA29" s="13">
        <f t="shared" si="21"/>
        <v>0</v>
      </c>
      <c r="AB29" s="13">
        <f t="shared" si="21"/>
        <v>0</v>
      </c>
      <c r="AC29" s="13">
        <f t="shared" si="21"/>
        <v>0</v>
      </c>
      <c r="AD29" s="13">
        <f t="shared" si="21"/>
        <v>0</v>
      </c>
      <c r="AE29" s="13">
        <f t="shared" si="21"/>
        <v>0</v>
      </c>
      <c r="AF29" s="13">
        <f t="shared" si="21"/>
        <v>0</v>
      </c>
      <c r="AG29" s="13">
        <f t="shared" si="21"/>
        <v>0</v>
      </c>
      <c r="AH29" s="14">
        <f t="shared" si="21"/>
        <v>0</v>
      </c>
      <c r="AI29" s="14">
        <f t="shared" si="21"/>
        <v>2.5874999999999999</v>
      </c>
      <c r="AJ29" s="13">
        <f t="shared" ref="AJ29:BA29" si="22">AJ30+AJ36+AJ37</f>
        <v>0</v>
      </c>
      <c r="AK29" s="13">
        <f t="shared" si="22"/>
        <v>0</v>
      </c>
      <c r="AL29" s="13">
        <f t="shared" si="22"/>
        <v>0.8</v>
      </c>
      <c r="AM29" s="13">
        <f t="shared" si="22"/>
        <v>0</v>
      </c>
      <c r="AN29" s="13">
        <f t="shared" si="22"/>
        <v>0</v>
      </c>
      <c r="AO29" s="13">
        <f t="shared" si="22"/>
        <v>0</v>
      </c>
      <c r="AP29" s="13">
        <f t="shared" si="22"/>
        <v>0</v>
      </c>
      <c r="AQ29" s="13">
        <f t="shared" si="22"/>
        <v>0</v>
      </c>
      <c r="AR29" s="14">
        <f t="shared" si="22"/>
        <v>0</v>
      </c>
      <c r="AS29" s="14">
        <f t="shared" si="22"/>
        <v>7.4650000000000007</v>
      </c>
      <c r="AT29" s="13">
        <f t="shared" si="22"/>
        <v>0</v>
      </c>
      <c r="AU29" s="13">
        <f t="shared" si="22"/>
        <v>0</v>
      </c>
      <c r="AV29" s="13">
        <f t="shared" si="22"/>
        <v>0.8</v>
      </c>
      <c r="AW29" s="13">
        <f t="shared" si="22"/>
        <v>0</v>
      </c>
      <c r="AX29" s="13">
        <f t="shared" si="22"/>
        <v>0</v>
      </c>
      <c r="AY29" s="13">
        <f t="shared" si="22"/>
        <v>0</v>
      </c>
      <c r="AZ29" s="13">
        <f t="shared" si="22"/>
        <v>0</v>
      </c>
      <c r="BA29" s="13">
        <f t="shared" si="22"/>
        <v>0</v>
      </c>
    </row>
    <row r="30" spans="1:53" ht="86.25" customHeight="1" x14ac:dyDescent="0.25">
      <c r="A30" s="30" t="s">
        <v>97</v>
      </c>
      <c r="B30" s="28" t="s">
        <v>98</v>
      </c>
      <c r="C30" s="29" t="s">
        <v>78</v>
      </c>
      <c r="D30" s="14">
        <f>D31+D32+D33+D34+D35</f>
        <v>0</v>
      </c>
      <c r="E30" s="14">
        <f t="shared" ref="E30:BA30" si="23">E31+E32+E33+E34+E35</f>
        <v>0</v>
      </c>
      <c r="F30" s="14">
        <f t="shared" si="23"/>
        <v>0</v>
      </c>
      <c r="G30" s="14">
        <f t="shared" si="23"/>
        <v>0</v>
      </c>
      <c r="H30" s="14">
        <f t="shared" si="23"/>
        <v>0</v>
      </c>
      <c r="I30" s="14">
        <f t="shared" si="23"/>
        <v>0</v>
      </c>
      <c r="J30" s="14">
        <f t="shared" si="23"/>
        <v>0</v>
      </c>
      <c r="K30" s="14">
        <f t="shared" si="23"/>
        <v>0</v>
      </c>
      <c r="L30" s="14">
        <f t="shared" si="23"/>
        <v>0</v>
      </c>
      <c r="M30" s="14">
        <f t="shared" si="23"/>
        <v>0</v>
      </c>
      <c r="N30" s="14">
        <f t="shared" si="23"/>
        <v>0</v>
      </c>
      <c r="O30" s="14">
        <f t="shared" si="23"/>
        <v>1.0933333333333335</v>
      </c>
      <c r="P30" s="14">
        <f t="shared" si="23"/>
        <v>0</v>
      </c>
      <c r="Q30" s="14">
        <f t="shared" si="23"/>
        <v>0</v>
      </c>
      <c r="R30" s="14">
        <f t="shared" si="23"/>
        <v>0</v>
      </c>
      <c r="S30" s="14">
        <f t="shared" si="23"/>
        <v>0</v>
      </c>
      <c r="T30" s="14">
        <f t="shared" si="23"/>
        <v>0</v>
      </c>
      <c r="U30" s="14">
        <f t="shared" si="23"/>
        <v>0</v>
      </c>
      <c r="V30" s="14">
        <f t="shared" si="23"/>
        <v>0</v>
      </c>
      <c r="W30" s="14">
        <f t="shared" si="23"/>
        <v>0</v>
      </c>
      <c r="X30" s="14">
        <f t="shared" si="23"/>
        <v>0</v>
      </c>
      <c r="Y30" s="14">
        <f t="shared" si="23"/>
        <v>3.1633333333333331</v>
      </c>
      <c r="Z30" s="14">
        <f t="shared" si="23"/>
        <v>0</v>
      </c>
      <c r="AA30" s="14">
        <f t="shared" si="23"/>
        <v>0</v>
      </c>
      <c r="AB30" s="14">
        <f t="shared" si="23"/>
        <v>0</v>
      </c>
      <c r="AC30" s="14">
        <f t="shared" si="23"/>
        <v>0</v>
      </c>
      <c r="AD30" s="14">
        <f t="shared" si="23"/>
        <v>0</v>
      </c>
      <c r="AE30" s="14">
        <f t="shared" si="23"/>
        <v>0</v>
      </c>
      <c r="AF30" s="14">
        <f t="shared" si="23"/>
        <v>0</v>
      </c>
      <c r="AG30" s="14">
        <f t="shared" si="23"/>
        <v>0</v>
      </c>
      <c r="AH30" s="14">
        <f t="shared" si="23"/>
        <v>0</v>
      </c>
      <c r="AI30" s="14">
        <f t="shared" si="23"/>
        <v>5.8333333333333341E-2</v>
      </c>
      <c r="AJ30" s="14">
        <f t="shared" si="23"/>
        <v>0</v>
      </c>
      <c r="AK30" s="14">
        <f t="shared" si="23"/>
        <v>0</v>
      </c>
      <c r="AL30" s="14">
        <f t="shared" si="23"/>
        <v>0</v>
      </c>
      <c r="AM30" s="14">
        <f t="shared" si="23"/>
        <v>0</v>
      </c>
      <c r="AN30" s="14">
        <f t="shared" si="23"/>
        <v>0</v>
      </c>
      <c r="AO30" s="14">
        <f t="shared" si="23"/>
        <v>0</v>
      </c>
      <c r="AP30" s="14">
        <f t="shared" si="23"/>
        <v>0</v>
      </c>
      <c r="AQ30" s="14">
        <f t="shared" si="23"/>
        <v>0</v>
      </c>
      <c r="AR30" s="14">
        <f t="shared" si="23"/>
        <v>0</v>
      </c>
      <c r="AS30" s="14">
        <f t="shared" si="23"/>
        <v>4.3150000000000004</v>
      </c>
      <c r="AT30" s="14">
        <f t="shared" si="23"/>
        <v>0</v>
      </c>
      <c r="AU30" s="14">
        <f t="shared" si="23"/>
        <v>0</v>
      </c>
      <c r="AV30" s="14">
        <f t="shared" si="23"/>
        <v>0</v>
      </c>
      <c r="AW30" s="14">
        <f t="shared" si="23"/>
        <v>0</v>
      </c>
      <c r="AX30" s="14">
        <f t="shared" si="23"/>
        <v>0</v>
      </c>
      <c r="AY30" s="14">
        <f t="shared" si="23"/>
        <v>0</v>
      </c>
      <c r="AZ30" s="14">
        <f t="shared" si="23"/>
        <v>0</v>
      </c>
      <c r="BA30" s="14">
        <f t="shared" si="23"/>
        <v>0</v>
      </c>
    </row>
    <row r="31" spans="1:53" s="37" customFormat="1" ht="63" x14ac:dyDescent="0.25">
      <c r="A31" s="33" t="s">
        <v>233</v>
      </c>
      <c r="B31" s="34" t="s">
        <v>99</v>
      </c>
      <c r="C31" s="12" t="s">
        <v>206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6">
        <f t="shared" ref="AR31:AR35" si="24">D31+N31+X31+AH31</f>
        <v>0</v>
      </c>
      <c r="AS31" s="36">
        <f t="shared" ref="AS31:AS35" si="25">E31+O31+Y31+AI31</f>
        <v>0</v>
      </c>
      <c r="AT31" s="36">
        <f t="shared" ref="AT31:AT35" si="26">F31+P31+Z31+AJ31</f>
        <v>0</v>
      </c>
      <c r="AU31" s="36">
        <f t="shared" ref="AU31:AU35" si="27">G31+Q31+AA31+AK31</f>
        <v>0</v>
      </c>
      <c r="AV31" s="36">
        <f t="shared" ref="AV31:AV35" si="28">H31+R31+AB31+AL31</f>
        <v>0</v>
      </c>
      <c r="AW31" s="36">
        <f t="shared" ref="AW31:AW35" si="29">I31+S31+AC31+AM31</f>
        <v>0</v>
      </c>
      <c r="AX31" s="36">
        <f t="shared" ref="AX31:AX35" si="30">J31+T31+AD31+AN31</f>
        <v>0</v>
      </c>
      <c r="AY31" s="36">
        <f t="shared" ref="AY31:AY35" si="31">K31+U31+AE31+AO31</f>
        <v>0</v>
      </c>
      <c r="AZ31" s="36">
        <f t="shared" ref="AZ31:AZ35" si="32">L31+V31+AF31+AP31</f>
        <v>0</v>
      </c>
      <c r="BA31" s="36">
        <f t="shared" ref="BA31:BA35" si="33">M31+W31+AG31+AQ31</f>
        <v>0</v>
      </c>
    </row>
    <row r="32" spans="1:53" s="37" customFormat="1" ht="126" x14ac:dyDescent="0.25">
      <c r="A32" s="33" t="s">
        <v>234</v>
      </c>
      <c r="B32" s="34" t="s">
        <v>204</v>
      </c>
      <c r="C32" s="12"/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f>1.312/1.2</f>
        <v>1.0933333333333335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6">
        <f>3.796/1.2</f>
        <v>3.1633333333333331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f>0.07/1.2</f>
        <v>5.8333333333333341E-2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6">
        <f t="shared" si="24"/>
        <v>0</v>
      </c>
      <c r="AS32" s="36">
        <f t="shared" si="25"/>
        <v>4.3150000000000004</v>
      </c>
      <c r="AT32" s="36">
        <f t="shared" si="26"/>
        <v>0</v>
      </c>
      <c r="AU32" s="36">
        <f t="shared" si="27"/>
        <v>0</v>
      </c>
      <c r="AV32" s="36">
        <f t="shared" si="28"/>
        <v>0</v>
      </c>
      <c r="AW32" s="36">
        <f t="shared" si="29"/>
        <v>0</v>
      </c>
      <c r="AX32" s="36">
        <f t="shared" si="30"/>
        <v>0</v>
      </c>
      <c r="AY32" s="36">
        <f t="shared" si="31"/>
        <v>0</v>
      </c>
      <c r="AZ32" s="36">
        <f t="shared" si="32"/>
        <v>0</v>
      </c>
      <c r="BA32" s="36">
        <f t="shared" si="33"/>
        <v>0</v>
      </c>
    </row>
    <row r="33" spans="1:53" s="37" customFormat="1" ht="63" x14ac:dyDescent="0.25">
      <c r="A33" s="38" t="s">
        <v>235</v>
      </c>
      <c r="B33" s="34" t="s">
        <v>101</v>
      </c>
      <c r="C33" s="12" t="s">
        <v>102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6">
        <f t="shared" si="24"/>
        <v>0</v>
      </c>
      <c r="AS33" s="36">
        <f t="shared" si="25"/>
        <v>0</v>
      </c>
      <c r="AT33" s="36">
        <f t="shared" si="26"/>
        <v>0</v>
      </c>
      <c r="AU33" s="36">
        <f t="shared" si="27"/>
        <v>0</v>
      </c>
      <c r="AV33" s="36">
        <f t="shared" si="28"/>
        <v>0</v>
      </c>
      <c r="AW33" s="36">
        <f t="shared" si="29"/>
        <v>0</v>
      </c>
      <c r="AX33" s="36">
        <f t="shared" si="30"/>
        <v>0</v>
      </c>
      <c r="AY33" s="36">
        <f t="shared" si="31"/>
        <v>0</v>
      </c>
      <c r="AZ33" s="36">
        <f t="shared" si="32"/>
        <v>0</v>
      </c>
      <c r="BA33" s="36">
        <f t="shared" si="33"/>
        <v>0</v>
      </c>
    </row>
    <row r="34" spans="1:53" s="37" customFormat="1" ht="63" x14ac:dyDescent="0.25">
      <c r="A34" s="38" t="s">
        <v>236</v>
      </c>
      <c r="B34" s="34" t="s">
        <v>103</v>
      </c>
      <c r="C34" s="12" t="s">
        <v>104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6">
        <f t="shared" si="24"/>
        <v>0</v>
      </c>
      <c r="AS34" s="36">
        <f t="shared" si="25"/>
        <v>0</v>
      </c>
      <c r="AT34" s="36">
        <f t="shared" si="26"/>
        <v>0</v>
      </c>
      <c r="AU34" s="36">
        <f t="shared" si="27"/>
        <v>0</v>
      </c>
      <c r="AV34" s="36">
        <f t="shared" si="28"/>
        <v>0</v>
      </c>
      <c r="AW34" s="36">
        <f t="shared" si="29"/>
        <v>0</v>
      </c>
      <c r="AX34" s="36">
        <f t="shared" si="30"/>
        <v>0</v>
      </c>
      <c r="AY34" s="36">
        <f t="shared" si="31"/>
        <v>0</v>
      </c>
      <c r="AZ34" s="36">
        <f t="shared" si="32"/>
        <v>0</v>
      </c>
      <c r="BA34" s="36">
        <f t="shared" si="33"/>
        <v>0</v>
      </c>
    </row>
    <row r="35" spans="1:53" s="37" customFormat="1" ht="63" x14ac:dyDescent="0.25">
      <c r="A35" s="38" t="s">
        <v>237</v>
      </c>
      <c r="B35" s="34" t="s">
        <v>105</v>
      </c>
      <c r="C35" s="12" t="s">
        <v>106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6">
        <f t="shared" si="24"/>
        <v>0</v>
      </c>
      <c r="AS35" s="36">
        <f t="shared" si="25"/>
        <v>0</v>
      </c>
      <c r="AT35" s="36">
        <f t="shared" si="26"/>
        <v>0</v>
      </c>
      <c r="AU35" s="36">
        <f t="shared" si="27"/>
        <v>0</v>
      </c>
      <c r="AV35" s="36">
        <f t="shared" si="28"/>
        <v>0</v>
      </c>
      <c r="AW35" s="36">
        <f t="shared" si="29"/>
        <v>0</v>
      </c>
      <c r="AX35" s="36">
        <f t="shared" si="30"/>
        <v>0</v>
      </c>
      <c r="AY35" s="36">
        <f t="shared" si="31"/>
        <v>0</v>
      </c>
      <c r="AZ35" s="36">
        <f t="shared" si="32"/>
        <v>0</v>
      </c>
      <c r="BA35" s="36">
        <f t="shared" si="33"/>
        <v>0</v>
      </c>
    </row>
    <row r="36" spans="1:53" ht="78.75" x14ac:dyDescent="0.25">
      <c r="A36" s="10" t="s">
        <v>107</v>
      </c>
      <c r="B36" s="39" t="s">
        <v>108</v>
      </c>
      <c r="C36" s="12" t="s">
        <v>78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4">
        <f t="shared" ref="AR36:AV46" si="34">D36+N36+X36+AH36</f>
        <v>0</v>
      </c>
      <c r="AS36" s="14">
        <f t="shared" si="34"/>
        <v>0</v>
      </c>
      <c r="AT36" s="14">
        <f t="shared" si="34"/>
        <v>0</v>
      </c>
      <c r="AU36" s="14">
        <f t="shared" si="34"/>
        <v>0</v>
      </c>
      <c r="AV36" s="14">
        <f t="shared" si="34"/>
        <v>0</v>
      </c>
      <c r="AW36" s="14">
        <f t="shared" ref="AW36:BA46" si="35">I36+S36+AC36+AM36</f>
        <v>0</v>
      </c>
      <c r="AX36" s="14">
        <f t="shared" si="35"/>
        <v>0</v>
      </c>
      <c r="AY36" s="14">
        <f t="shared" si="35"/>
        <v>0</v>
      </c>
      <c r="AZ36" s="14">
        <f t="shared" si="35"/>
        <v>0</v>
      </c>
      <c r="BA36" s="14">
        <f t="shared" si="35"/>
        <v>0</v>
      </c>
    </row>
    <row r="37" spans="1:53" ht="63" x14ac:dyDescent="0.25">
      <c r="A37" s="10" t="s">
        <v>109</v>
      </c>
      <c r="B37" s="39" t="s">
        <v>110</v>
      </c>
      <c r="C37" s="12" t="s">
        <v>78</v>
      </c>
      <c r="D37" s="13">
        <f>D38+D39+D40</f>
        <v>0</v>
      </c>
      <c r="E37" s="13">
        <f>E39</f>
        <v>0</v>
      </c>
      <c r="F37" s="13">
        <f t="shared" ref="F37:BA37" si="36">F39</f>
        <v>0</v>
      </c>
      <c r="G37" s="13">
        <f t="shared" si="36"/>
        <v>0</v>
      </c>
      <c r="H37" s="13">
        <f t="shared" si="36"/>
        <v>0</v>
      </c>
      <c r="I37" s="13">
        <f t="shared" si="36"/>
        <v>0</v>
      </c>
      <c r="J37" s="13">
        <f t="shared" si="36"/>
        <v>0</v>
      </c>
      <c r="K37" s="13">
        <f t="shared" si="36"/>
        <v>0</v>
      </c>
      <c r="L37" s="13">
        <f t="shared" si="36"/>
        <v>0</v>
      </c>
      <c r="M37" s="13">
        <f t="shared" si="36"/>
        <v>0</v>
      </c>
      <c r="N37" s="13">
        <f t="shared" si="36"/>
        <v>0</v>
      </c>
      <c r="O37" s="13">
        <f t="shared" si="36"/>
        <v>0</v>
      </c>
      <c r="P37" s="13">
        <f t="shared" si="36"/>
        <v>0</v>
      </c>
      <c r="Q37" s="13">
        <f t="shared" si="36"/>
        <v>0</v>
      </c>
      <c r="R37" s="13">
        <f t="shared" si="36"/>
        <v>0</v>
      </c>
      <c r="S37" s="13">
        <f t="shared" si="36"/>
        <v>0</v>
      </c>
      <c r="T37" s="13">
        <f t="shared" si="36"/>
        <v>0</v>
      </c>
      <c r="U37" s="13">
        <f t="shared" si="36"/>
        <v>0</v>
      </c>
      <c r="V37" s="13">
        <f t="shared" si="36"/>
        <v>0</v>
      </c>
      <c r="W37" s="13">
        <f t="shared" si="36"/>
        <v>0</v>
      </c>
      <c r="X37" s="14">
        <f t="shared" si="36"/>
        <v>0</v>
      </c>
      <c r="Y37" s="13">
        <f t="shared" si="36"/>
        <v>0.62083333333333335</v>
      </c>
      <c r="Z37" s="13">
        <f t="shared" si="36"/>
        <v>0</v>
      </c>
      <c r="AA37" s="13">
        <f t="shared" si="36"/>
        <v>0</v>
      </c>
      <c r="AB37" s="13">
        <f t="shared" si="36"/>
        <v>0</v>
      </c>
      <c r="AC37" s="13">
        <f t="shared" si="36"/>
        <v>0</v>
      </c>
      <c r="AD37" s="13">
        <f t="shared" si="36"/>
        <v>0</v>
      </c>
      <c r="AE37" s="13">
        <f t="shared" si="36"/>
        <v>0</v>
      </c>
      <c r="AF37" s="13">
        <f t="shared" si="36"/>
        <v>0</v>
      </c>
      <c r="AG37" s="13">
        <f t="shared" si="36"/>
        <v>0</v>
      </c>
      <c r="AH37" s="14">
        <f t="shared" si="36"/>
        <v>0</v>
      </c>
      <c r="AI37" s="14">
        <f t="shared" si="36"/>
        <v>2.5291666666666668</v>
      </c>
      <c r="AJ37" s="13">
        <f t="shared" si="36"/>
        <v>0</v>
      </c>
      <c r="AK37" s="13">
        <f t="shared" si="36"/>
        <v>0</v>
      </c>
      <c r="AL37" s="13">
        <f t="shared" si="36"/>
        <v>0.8</v>
      </c>
      <c r="AM37" s="13">
        <f t="shared" si="36"/>
        <v>0</v>
      </c>
      <c r="AN37" s="13">
        <f t="shared" si="36"/>
        <v>0</v>
      </c>
      <c r="AO37" s="13">
        <f t="shared" si="36"/>
        <v>0</v>
      </c>
      <c r="AP37" s="13">
        <f t="shared" si="36"/>
        <v>0</v>
      </c>
      <c r="AQ37" s="13">
        <f t="shared" si="36"/>
        <v>0</v>
      </c>
      <c r="AR37" s="14">
        <f t="shared" si="36"/>
        <v>0</v>
      </c>
      <c r="AS37" s="14">
        <f t="shared" si="36"/>
        <v>3.1500000000000004</v>
      </c>
      <c r="AT37" s="14">
        <f t="shared" si="36"/>
        <v>0</v>
      </c>
      <c r="AU37" s="14">
        <f t="shared" si="36"/>
        <v>0</v>
      </c>
      <c r="AV37" s="14">
        <f t="shared" si="36"/>
        <v>0.8</v>
      </c>
      <c r="AW37" s="14">
        <f t="shared" si="36"/>
        <v>0</v>
      </c>
      <c r="AX37" s="14">
        <f t="shared" si="36"/>
        <v>0</v>
      </c>
      <c r="AY37" s="14">
        <f t="shared" si="36"/>
        <v>0</v>
      </c>
      <c r="AZ37" s="14">
        <f t="shared" si="36"/>
        <v>0</v>
      </c>
      <c r="BA37" s="14">
        <f t="shared" si="36"/>
        <v>0</v>
      </c>
    </row>
    <row r="38" spans="1:53" s="37" customFormat="1" ht="63" x14ac:dyDescent="0.25">
      <c r="A38" s="33" t="s">
        <v>238</v>
      </c>
      <c r="B38" s="40" t="s">
        <v>207</v>
      </c>
      <c r="C38" s="12" t="s">
        <v>208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6">
        <f t="shared" ref="AR38" si="37">D38+N38+X38+AH38</f>
        <v>0</v>
      </c>
      <c r="AS38" s="36">
        <f t="shared" ref="AS38" si="38">E38+O38+Y38+AI38</f>
        <v>0</v>
      </c>
      <c r="AT38" s="36">
        <f t="shared" ref="AT38" si="39">F38+P38+Z38+AJ38</f>
        <v>0</v>
      </c>
      <c r="AU38" s="36">
        <f t="shared" ref="AU38" si="40">G38+Q38+AA38+AK38</f>
        <v>0</v>
      </c>
      <c r="AV38" s="36">
        <f t="shared" ref="AV38" si="41">H38+R38+AB38+AL38</f>
        <v>0</v>
      </c>
      <c r="AW38" s="36">
        <f t="shared" ref="AW38" si="42">I38+S38+AC38+AM38</f>
        <v>0</v>
      </c>
      <c r="AX38" s="36">
        <f t="shared" ref="AX38" si="43">J38+T38+AD38+AN38</f>
        <v>0</v>
      </c>
      <c r="AY38" s="36">
        <f t="shared" ref="AY38" si="44">K38+U38+AE38+AO38</f>
        <v>0</v>
      </c>
      <c r="AZ38" s="36">
        <f t="shared" ref="AZ38" si="45">L38+V38+AF38+AP38</f>
        <v>0</v>
      </c>
      <c r="BA38" s="36">
        <f t="shared" ref="BA38" si="46">M38+W38+AG38+AQ38</f>
        <v>0</v>
      </c>
    </row>
    <row r="39" spans="1:53" ht="78.75" x14ac:dyDescent="0.25">
      <c r="A39" s="10" t="s">
        <v>239</v>
      </c>
      <c r="B39" s="15" t="s">
        <v>111</v>
      </c>
      <c r="C39" s="12" t="s">
        <v>78</v>
      </c>
      <c r="D39" s="13">
        <f>D40+D41</f>
        <v>0</v>
      </c>
      <c r="E39" s="13">
        <f>E40+E41</f>
        <v>0</v>
      </c>
      <c r="F39" s="13">
        <f t="shared" ref="F39:BA39" si="47">F40+F41</f>
        <v>0</v>
      </c>
      <c r="G39" s="13">
        <f t="shared" si="47"/>
        <v>0</v>
      </c>
      <c r="H39" s="13">
        <f t="shared" si="47"/>
        <v>0</v>
      </c>
      <c r="I39" s="13">
        <f t="shared" si="47"/>
        <v>0</v>
      </c>
      <c r="J39" s="13">
        <f t="shared" si="47"/>
        <v>0</v>
      </c>
      <c r="K39" s="13">
        <f t="shared" si="47"/>
        <v>0</v>
      </c>
      <c r="L39" s="13">
        <f t="shared" si="47"/>
        <v>0</v>
      </c>
      <c r="M39" s="13">
        <f t="shared" si="47"/>
        <v>0</v>
      </c>
      <c r="N39" s="13">
        <f t="shared" si="47"/>
        <v>0</v>
      </c>
      <c r="O39" s="13">
        <f t="shared" si="47"/>
        <v>0</v>
      </c>
      <c r="P39" s="13">
        <f t="shared" si="47"/>
        <v>0</v>
      </c>
      <c r="Q39" s="13">
        <f t="shared" si="47"/>
        <v>0</v>
      </c>
      <c r="R39" s="13">
        <f t="shared" si="47"/>
        <v>0</v>
      </c>
      <c r="S39" s="13">
        <f t="shared" si="47"/>
        <v>0</v>
      </c>
      <c r="T39" s="13">
        <f t="shared" si="47"/>
        <v>0</v>
      </c>
      <c r="U39" s="13">
        <f t="shared" si="47"/>
        <v>0</v>
      </c>
      <c r="V39" s="13">
        <f t="shared" si="47"/>
        <v>0</v>
      </c>
      <c r="W39" s="13">
        <f t="shared" si="47"/>
        <v>0</v>
      </c>
      <c r="X39" s="14">
        <f t="shared" si="47"/>
        <v>0</v>
      </c>
      <c r="Y39" s="13">
        <f t="shared" si="47"/>
        <v>0.62083333333333335</v>
      </c>
      <c r="Z39" s="13">
        <f t="shared" si="47"/>
        <v>0</v>
      </c>
      <c r="AA39" s="13">
        <f t="shared" si="47"/>
        <v>0</v>
      </c>
      <c r="AB39" s="13">
        <f t="shared" si="47"/>
        <v>0</v>
      </c>
      <c r="AC39" s="13">
        <f t="shared" si="47"/>
        <v>0</v>
      </c>
      <c r="AD39" s="13">
        <f t="shared" si="47"/>
        <v>0</v>
      </c>
      <c r="AE39" s="13">
        <f t="shared" si="47"/>
        <v>0</v>
      </c>
      <c r="AF39" s="13">
        <f t="shared" si="47"/>
        <v>0</v>
      </c>
      <c r="AG39" s="13">
        <f t="shared" si="47"/>
        <v>0</v>
      </c>
      <c r="AH39" s="13">
        <f t="shared" si="47"/>
        <v>0</v>
      </c>
      <c r="AI39" s="13">
        <f t="shared" si="47"/>
        <v>2.5291666666666668</v>
      </c>
      <c r="AJ39" s="13">
        <f t="shared" si="47"/>
        <v>0</v>
      </c>
      <c r="AK39" s="13">
        <f t="shared" si="47"/>
        <v>0</v>
      </c>
      <c r="AL39" s="13">
        <f t="shared" si="47"/>
        <v>0.8</v>
      </c>
      <c r="AM39" s="13">
        <f t="shared" si="47"/>
        <v>0</v>
      </c>
      <c r="AN39" s="13">
        <f t="shared" si="47"/>
        <v>0</v>
      </c>
      <c r="AO39" s="13">
        <f t="shared" si="47"/>
        <v>0</v>
      </c>
      <c r="AP39" s="13">
        <f t="shared" si="47"/>
        <v>0</v>
      </c>
      <c r="AQ39" s="13">
        <f t="shared" si="47"/>
        <v>0</v>
      </c>
      <c r="AR39" s="14">
        <f t="shared" si="47"/>
        <v>0</v>
      </c>
      <c r="AS39" s="14">
        <f t="shared" si="47"/>
        <v>3.1500000000000004</v>
      </c>
      <c r="AT39" s="13">
        <f t="shared" si="47"/>
        <v>0</v>
      </c>
      <c r="AU39" s="13">
        <f t="shared" si="47"/>
        <v>0</v>
      </c>
      <c r="AV39" s="13">
        <f t="shared" si="47"/>
        <v>0.8</v>
      </c>
      <c r="AW39" s="13">
        <f t="shared" si="47"/>
        <v>0</v>
      </c>
      <c r="AX39" s="13">
        <f t="shared" si="47"/>
        <v>0</v>
      </c>
      <c r="AY39" s="13">
        <f t="shared" si="47"/>
        <v>0</v>
      </c>
      <c r="AZ39" s="13">
        <f t="shared" si="47"/>
        <v>0</v>
      </c>
      <c r="BA39" s="13">
        <f t="shared" si="47"/>
        <v>0</v>
      </c>
    </row>
    <row r="40" spans="1:53" s="37" customFormat="1" ht="88.5" customHeight="1" x14ac:dyDescent="0.25">
      <c r="A40" s="33" t="s">
        <v>260</v>
      </c>
      <c r="B40" s="40" t="s">
        <v>209</v>
      </c>
      <c r="C40" s="12" t="s">
        <v>112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6">
        <v>0</v>
      </c>
      <c r="Y40" s="36">
        <f>0.745/1.2</f>
        <v>0.62083333333333335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6">
        <v>0</v>
      </c>
      <c r="AI40" s="36">
        <f>3.035/1.2</f>
        <v>2.5291666666666668</v>
      </c>
      <c r="AJ40" s="35">
        <v>0</v>
      </c>
      <c r="AK40" s="35">
        <v>0</v>
      </c>
      <c r="AL40" s="35">
        <v>0.8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6">
        <f t="shared" ref="AR40" si="48">D40+N40+X40+AH40</f>
        <v>0</v>
      </c>
      <c r="AS40" s="36">
        <f t="shared" ref="AS40" si="49">E40+O40+Y40+AI40</f>
        <v>3.1500000000000004</v>
      </c>
      <c r="AT40" s="36">
        <f t="shared" ref="AT40" si="50">F40+P40+Z40+AJ40</f>
        <v>0</v>
      </c>
      <c r="AU40" s="36">
        <f t="shared" ref="AU40" si="51">G40+Q40+AA40+AK40</f>
        <v>0</v>
      </c>
      <c r="AV40" s="36">
        <f t="shared" ref="AV40" si="52">H40+R40+AB40+AL40</f>
        <v>0.8</v>
      </c>
      <c r="AW40" s="36">
        <f t="shared" ref="AW40" si="53">I40+S40+AC40+AM40</f>
        <v>0</v>
      </c>
      <c r="AX40" s="36">
        <f t="shared" ref="AX40" si="54">J40+T40+AD40+AN40</f>
        <v>0</v>
      </c>
      <c r="AY40" s="36">
        <f t="shared" ref="AY40" si="55">K40+U40+AE40+AO40</f>
        <v>0</v>
      </c>
      <c r="AZ40" s="36">
        <f t="shared" ref="AZ40" si="56">L40+V40+AF40+AP40</f>
        <v>0</v>
      </c>
      <c r="BA40" s="36">
        <f t="shared" ref="BA40" si="57">M40+W40+AG40+AQ40</f>
        <v>0</v>
      </c>
    </row>
    <row r="41" spans="1:53" s="37" customFormat="1" ht="83.25" customHeight="1" x14ac:dyDescent="0.25">
      <c r="A41" s="33" t="s">
        <v>261</v>
      </c>
      <c r="B41" s="40" t="s">
        <v>231</v>
      </c>
      <c r="C41" s="12" t="s">
        <v>210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</row>
    <row r="42" spans="1:53" ht="47.25" x14ac:dyDescent="0.25">
      <c r="A42" s="10" t="s">
        <v>113</v>
      </c>
      <c r="B42" s="11" t="s">
        <v>114</v>
      </c>
      <c r="C42" s="12" t="s">
        <v>78</v>
      </c>
      <c r="D42" s="13">
        <f>D43+D44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4">
        <f t="shared" si="34"/>
        <v>0</v>
      </c>
      <c r="AS42" s="14">
        <f t="shared" si="34"/>
        <v>0</v>
      </c>
      <c r="AT42" s="14">
        <f t="shared" si="34"/>
        <v>0</v>
      </c>
      <c r="AU42" s="14">
        <f t="shared" si="34"/>
        <v>0</v>
      </c>
      <c r="AV42" s="14">
        <f t="shared" si="34"/>
        <v>0</v>
      </c>
      <c r="AW42" s="14">
        <f t="shared" si="35"/>
        <v>0</v>
      </c>
      <c r="AX42" s="14">
        <f t="shared" si="35"/>
        <v>0</v>
      </c>
      <c r="AY42" s="14">
        <f t="shared" si="35"/>
        <v>0</v>
      </c>
      <c r="AZ42" s="14">
        <f t="shared" si="35"/>
        <v>0</v>
      </c>
      <c r="BA42" s="14">
        <f t="shared" si="35"/>
        <v>0</v>
      </c>
    </row>
    <row r="43" spans="1:53" ht="78.75" x14ac:dyDescent="0.25">
      <c r="A43" s="10" t="s">
        <v>115</v>
      </c>
      <c r="B43" s="11" t="s">
        <v>116</v>
      </c>
      <c r="C43" s="12" t="s">
        <v>78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4">
        <f t="shared" si="34"/>
        <v>0</v>
      </c>
      <c r="AS43" s="14">
        <f t="shared" si="34"/>
        <v>0</v>
      </c>
      <c r="AT43" s="14">
        <f t="shared" si="34"/>
        <v>0</v>
      </c>
      <c r="AU43" s="14">
        <f t="shared" si="34"/>
        <v>0</v>
      </c>
      <c r="AV43" s="14">
        <f t="shared" si="34"/>
        <v>0</v>
      </c>
      <c r="AW43" s="14">
        <f t="shared" si="35"/>
        <v>0</v>
      </c>
      <c r="AX43" s="14">
        <f t="shared" si="35"/>
        <v>0</v>
      </c>
      <c r="AY43" s="14">
        <f t="shared" si="35"/>
        <v>0</v>
      </c>
      <c r="AZ43" s="14">
        <f t="shared" si="35"/>
        <v>0</v>
      </c>
      <c r="BA43" s="14">
        <f t="shared" si="35"/>
        <v>0</v>
      </c>
    </row>
    <row r="44" spans="1:53" ht="47.25" x14ac:dyDescent="0.25">
      <c r="A44" s="10" t="s">
        <v>117</v>
      </c>
      <c r="B44" s="11" t="s">
        <v>118</v>
      </c>
      <c r="C44" s="12" t="s">
        <v>78</v>
      </c>
      <c r="D44" s="13">
        <f>D45</f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4">
        <f t="shared" si="34"/>
        <v>0</v>
      </c>
      <c r="AS44" s="14">
        <f t="shared" si="34"/>
        <v>0</v>
      </c>
      <c r="AT44" s="14">
        <f t="shared" si="34"/>
        <v>0</v>
      </c>
      <c r="AU44" s="14">
        <f t="shared" si="34"/>
        <v>0</v>
      </c>
      <c r="AV44" s="14">
        <f t="shared" si="34"/>
        <v>0</v>
      </c>
      <c r="AW44" s="14">
        <f t="shared" si="35"/>
        <v>0</v>
      </c>
      <c r="AX44" s="14">
        <f t="shared" si="35"/>
        <v>0</v>
      </c>
      <c r="AY44" s="14">
        <f t="shared" si="35"/>
        <v>0</v>
      </c>
      <c r="AZ44" s="14">
        <f t="shared" si="35"/>
        <v>0</v>
      </c>
      <c r="BA44" s="14">
        <f t="shared" si="35"/>
        <v>0</v>
      </c>
    </row>
    <row r="45" spans="1:53" s="37" customFormat="1" ht="157.5" x14ac:dyDescent="0.25">
      <c r="A45" s="38" t="s">
        <v>240</v>
      </c>
      <c r="B45" s="41" t="s">
        <v>119</v>
      </c>
      <c r="C45" s="12" t="s">
        <v>120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f t="shared" ref="J45:AQ45" si="58">J46+J56+J59</f>
        <v>0</v>
      </c>
      <c r="K45" s="35">
        <f t="shared" si="58"/>
        <v>0</v>
      </c>
      <c r="L45" s="35">
        <f t="shared" si="58"/>
        <v>0</v>
      </c>
      <c r="M45" s="35">
        <f t="shared" si="58"/>
        <v>0</v>
      </c>
      <c r="N45" s="35">
        <f t="shared" si="58"/>
        <v>0</v>
      </c>
      <c r="O45" s="35">
        <f t="shared" si="58"/>
        <v>0</v>
      </c>
      <c r="P45" s="35">
        <f t="shared" si="58"/>
        <v>0</v>
      </c>
      <c r="Q45" s="35">
        <f t="shared" si="58"/>
        <v>0</v>
      </c>
      <c r="R45" s="35">
        <f t="shared" si="58"/>
        <v>0</v>
      </c>
      <c r="S45" s="35">
        <f t="shared" si="58"/>
        <v>0</v>
      </c>
      <c r="T45" s="35">
        <f t="shared" si="58"/>
        <v>0</v>
      </c>
      <c r="U45" s="35">
        <f t="shared" si="58"/>
        <v>0</v>
      </c>
      <c r="V45" s="35">
        <f t="shared" si="58"/>
        <v>0</v>
      </c>
      <c r="W45" s="35">
        <f t="shared" si="58"/>
        <v>0</v>
      </c>
      <c r="X45" s="35">
        <f t="shared" si="58"/>
        <v>0</v>
      </c>
      <c r="Y45" s="35">
        <f t="shared" si="58"/>
        <v>0</v>
      </c>
      <c r="Z45" s="35">
        <f t="shared" si="58"/>
        <v>0</v>
      </c>
      <c r="AA45" s="35">
        <f t="shared" si="58"/>
        <v>0</v>
      </c>
      <c r="AB45" s="35">
        <f t="shared" si="58"/>
        <v>0</v>
      </c>
      <c r="AC45" s="35">
        <f t="shared" si="58"/>
        <v>0</v>
      </c>
      <c r="AD45" s="35">
        <f t="shared" si="58"/>
        <v>0</v>
      </c>
      <c r="AE45" s="35">
        <f t="shared" si="58"/>
        <v>0</v>
      </c>
      <c r="AF45" s="35">
        <f t="shared" si="58"/>
        <v>0</v>
      </c>
      <c r="AG45" s="35">
        <f t="shared" si="58"/>
        <v>0</v>
      </c>
      <c r="AH45" s="35">
        <f t="shared" si="58"/>
        <v>0</v>
      </c>
      <c r="AI45" s="35">
        <f t="shared" si="58"/>
        <v>0</v>
      </c>
      <c r="AJ45" s="35">
        <f t="shared" si="58"/>
        <v>0</v>
      </c>
      <c r="AK45" s="35">
        <f t="shared" si="58"/>
        <v>0</v>
      </c>
      <c r="AL45" s="35">
        <f t="shared" si="58"/>
        <v>0</v>
      </c>
      <c r="AM45" s="35">
        <f t="shared" si="58"/>
        <v>0</v>
      </c>
      <c r="AN45" s="35">
        <f t="shared" si="58"/>
        <v>0</v>
      </c>
      <c r="AO45" s="35">
        <f t="shared" si="58"/>
        <v>0</v>
      </c>
      <c r="AP45" s="35">
        <f t="shared" si="58"/>
        <v>0</v>
      </c>
      <c r="AQ45" s="35">
        <f t="shared" si="58"/>
        <v>0</v>
      </c>
      <c r="AR45" s="36">
        <f t="shared" si="34"/>
        <v>0</v>
      </c>
      <c r="AS45" s="36">
        <f t="shared" si="34"/>
        <v>0</v>
      </c>
      <c r="AT45" s="36">
        <f t="shared" si="34"/>
        <v>0</v>
      </c>
      <c r="AU45" s="36">
        <f t="shared" si="34"/>
        <v>0</v>
      </c>
      <c r="AV45" s="36">
        <f t="shared" si="34"/>
        <v>0</v>
      </c>
      <c r="AW45" s="36">
        <f t="shared" si="35"/>
        <v>0</v>
      </c>
      <c r="AX45" s="36">
        <f t="shared" si="35"/>
        <v>0</v>
      </c>
      <c r="AY45" s="36">
        <f t="shared" si="35"/>
        <v>0</v>
      </c>
      <c r="AZ45" s="36">
        <f t="shared" si="35"/>
        <v>0</v>
      </c>
      <c r="BA45" s="36">
        <f t="shared" si="35"/>
        <v>0</v>
      </c>
    </row>
    <row r="46" spans="1:53" ht="63" x14ac:dyDescent="0.25">
      <c r="A46" s="10" t="s">
        <v>121</v>
      </c>
      <c r="B46" s="11" t="s">
        <v>122</v>
      </c>
      <c r="C46" s="12" t="s">
        <v>78</v>
      </c>
      <c r="D46" s="13">
        <f>D47+D48</f>
        <v>0</v>
      </c>
      <c r="E46" s="13">
        <f t="shared" ref="E46:AQ46" si="59">E47+E48</f>
        <v>0</v>
      </c>
      <c r="F46" s="13">
        <f t="shared" si="59"/>
        <v>0</v>
      </c>
      <c r="G46" s="13">
        <f t="shared" si="59"/>
        <v>0</v>
      </c>
      <c r="H46" s="13">
        <f t="shared" si="59"/>
        <v>0</v>
      </c>
      <c r="I46" s="13">
        <f t="shared" si="59"/>
        <v>0</v>
      </c>
      <c r="J46" s="13">
        <f t="shared" si="59"/>
        <v>0</v>
      </c>
      <c r="K46" s="13">
        <f t="shared" si="59"/>
        <v>0</v>
      </c>
      <c r="L46" s="13">
        <f t="shared" si="59"/>
        <v>0</v>
      </c>
      <c r="M46" s="13">
        <f t="shared" si="59"/>
        <v>0</v>
      </c>
      <c r="N46" s="13">
        <f t="shared" si="59"/>
        <v>0</v>
      </c>
      <c r="O46" s="13">
        <f t="shared" si="59"/>
        <v>0</v>
      </c>
      <c r="P46" s="13">
        <f t="shared" si="59"/>
        <v>0</v>
      </c>
      <c r="Q46" s="13">
        <f t="shared" si="59"/>
        <v>0</v>
      </c>
      <c r="R46" s="13">
        <f t="shared" si="59"/>
        <v>0</v>
      </c>
      <c r="S46" s="13">
        <f t="shared" si="59"/>
        <v>0</v>
      </c>
      <c r="T46" s="13">
        <f t="shared" si="59"/>
        <v>0</v>
      </c>
      <c r="U46" s="13">
        <f t="shared" si="59"/>
        <v>0</v>
      </c>
      <c r="V46" s="13">
        <f t="shared" si="59"/>
        <v>0</v>
      </c>
      <c r="W46" s="13">
        <f t="shared" si="59"/>
        <v>0</v>
      </c>
      <c r="X46" s="13">
        <f t="shared" si="59"/>
        <v>0</v>
      </c>
      <c r="Y46" s="13">
        <f t="shared" si="59"/>
        <v>0</v>
      </c>
      <c r="Z46" s="13">
        <f t="shared" si="59"/>
        <v>0</v>
      </c>
      <c r="AA46" s="13">
        <f t="shared" si="59"/>
        <v>0</v>
      </c>
      <c r="AB46" s="13">
        <f t="shared" si="59"/>
        <v>0</v>
      </c>
      <c r="AC46" s="13">
        <f t="shared" si="59"/>
        <v>0</v>
      </c>
      <c r="AD46" s="13">
        <f t="shared" si="59"/>
        <v>0</v>
      </c>
      <c r="AE46" s="13">
        <f t="shared" si="59"/>
        <v>0</v>
      </c>
      <c r="AF46" s="13">
        <f t="shared" si="59"/>
        <v>0</v>
      </c>
      <c r="AG46" s="13">
        <f t="shared" si="59"/>
        <v>0</v>
      </c>
      <c r="AH46" s="13">
        <f t="shared" si="59"/>
        <v>0</v>
      </c>
      <c r="AI46" s="13">
        <f t="shared" si="59"/>
        <v>0</v>
      </c>
      <c r="AJ46" s="13">
        <f t="shared" si="59"/>
        <v>0</v>
      </c>
      <c r="AK46" s="13">
        <f t="shared" si="59"/>
        <v>0</v>
      </c>
      <c r="AL46" s="13">
        <f t="shared" si="59"/>
        <v>0</v>
      </c>
      <c r="AM46" s="13">
        <f t="shared" si="59"/>
        <v>0</v>
      </c>
      <c r="AN46" s="13">
        <f t="shared" si="59"/>
        <v>0</v>
      </c>
      <c r="AO46" s="13">
        <f t="shared" si="59"/>
        <v>0</v>
      </c>
      <c r="AP46" s="13">
        <f t="shared" si="59"/>
        <v>0</v>
      </c>
      <c r="AQ46" s="13">
        <f t="shared" si="59"/>
        <v>0</v>
      </c>
      <c r="AR46" s="14">
        <f t="shared" si="34"/>
        <v>0</v>
      </c>
      <c r="AS46" s="14">
        <f t="shared" si="34"/>
        <v>0</v>
      </c>
      <c r="AT46" s="14">
        <f t="shared" si="34"/>
        <v>0</v>
      </c>
      <c r="AU46" s="14">
        <f t="shared" si="34"/>
        <v>0</v>
      </c>
      <c r="AV46" s="14">
        <f t="shared" si="34"/>
        <v>0</v>
      </c>
      <c r="AW46" s="14">
        <f t="shared" si="35"/>
        <v>0</v>
      </c>
      <c r="AX46" s="14">
        <f t="shared" si="35"/>
        <v>0</v>
      </c>
      <c r="AY46" s="14">
        <f t="shared" si="35"/>
        <v>0</v>
      </c>
      <c r="AZ46" s="14">
        <f t="shared" si="35"/>
        <v>0</v>
      </c>
      <c r="BA46" s="14">
        <f t="shared" si="35"/>
        <v>0</v>
      </c>
    </row>
    <row r="47" spans="1:53" ht="47.25" x14ac:dyDescent="0.25">
      <c r="A47" s="10" t="s">
        <v>123</v>
      </c>
      <c r="B47" s="11" t="s">
        <v>124</v>
      </c>
      <c r="C47" s="12" t="s">
        <v>78</v>
      </c>
      <c r="D47" s="13">
        <f>D48+D49+D50</f>
        <v>0</v>
      </c>
      <c r="E47" s="13">
        <f t="shared" ref="E47:BA47" si="60">E48+E49+E50</f>
        <v>0</v>
      </c>
      <c r="F47" s="13">
        <f t="shared" si="60"/>
        <v>0</v>
      </c>
      <c r="G47" s="13">
        <f t="shared" si="60"/>
        <v>0</v>
      </c>
      <c r="H47" s="13">
        <f t="shared" si="60"/>
        <v>0</v>
      </c>
      <c r="I47" s="13">
        <f t="shared" si="60"/>
        <v>0</v>
      </c>
      <c r="J47" s="13">
        <f t="shared" si="60"/>
        <v>0</v>
      </c>
      <c r="K47" s="13">
        <f t="shared" si="60"/>
        <v>0</v>
      </c>
      <c r="L47" s="13">
        <f t="shared" si="60"/>
        <v>0</v>
      </c>
      <c r="M47" s="13">
        <f t="shared" si="60"/>
        <v>0</v>
      </c>
      <c r="N47" s="13">
        <f t="shared" si="60"/>
        <v>0</v>
      </c>
      <c r="O47" s="13">
        <f t="shared" si="60"/>
        <v>0</v>
      </c>
      <c r="P47" s="13">
        <f t="shared" si="60"/>
        <v>0</v>
      </c>
      <c r="Q47" s="13">
        <f t="shared" si="60"/>
        <v>0</v>
      </c>
      <c r="R47" s="13">
        <f t="shared" si="60"/>
        <v>0</v>
      </c>
      <c r="S47" s="13">
        <f t="shared" si="60"/>
        <v>0</v>
      </c>
      <c r="T47" s="13">
        <f t="shared" si="60"/>
        <v>0</v>
      </c>
      <c r="U47" s="13">
        <f t="shared" si="60"/>
        <v>0</v>
      </c>
      <c r="V47" s="13">
        <f t="shared" si="60"/>
        <v>0</v>
      </c>
      <c r="W47" s="13">
        <f t="shared" si="60"/>
        <v>0</v>
      </c>
      <c r="X47" s="13">
        <f t="shared" si="60"/>
        <v>0</v>
      </c>
      <c r="Y47" s="13">
        <f t="shared" si="60"/>
        <v>0</v>
      </c>
      <c r="Z47" s="13">
        <f t="shared" si="60"/>
        <v>0</v>
      </c>
      <c r="AA47" s="13">
        <f t="shared" si="60"/>
        <v>0</v>
      </c>
      <c r="AB47" s="13">
        <f t="shared" si="60"/>
        <v>0</v>
      </c>
      <c r="AC47" s="13">
        <f t="shared" si="60"/>
        <v>0</v>
      </c>
      <c r="AD47" s="13">
        <f t="shared" si="60"/>
        <v>0</v>
      </c>
      <c r="AE47" s="13">
        <f t="shared" si="60"/>
        <v>0</v>
      </c>
      <c r="AF47" s="13">
        <f t="shared" si="60"/>
        <v>0</v>
      </c>
      <c r="AG47" s="13">
        <f t="shared" si="60"/>
        <v>0</v>
      </c>
      <c r="AH47" s="13">
        <f t="shared" si="60"/>
        <v>0</v>
      </c>
      <c r="AI47" s="13">
        <f t="shared" si="60"/>
        <v>0</v>
      </c>
      <c r="AJ47" s="13">
        <f t="shared" si="60"/>
        <v>0</v>
      </c>
      <c r="AK47" s="13">
        <f t="shared" si="60"/>
        <v>0</v>
      </c>
      <c r="AL47" s="13">
        <f t="shared" si="60"/>
        <v>0</v>
      </c>
      <c r="AM47" s="13">
        <f t="shared" si="60"/>
        <v>0</v>
      </c>
      <c r="AN47" s="13">
        <f t="shared" si="60"/>
        <v>0</v>
      </c>
      <c r="AO47" s="13">
        <f t="shared" si="60"/>
        <v>0</v>
      </c>
      <c r="AP47" s="13">
        <f t="shared" si="60"/>
        <v>0</v>
      </c>
      <c r="AQ47" s="13">
        <f t="shared" si="60"/>
        <v>0</v>
      </c>
      <c r="AR47" s="14">
        <f t="shared" si="60"/>
        <v>0</v>
      </c>
      <c r="AS47" s="14">
        <f t="shared" si="60"/>
        <v>0</v>
      </c>
      <c r="AT47" s="14">
        <f t="shared" si="60"/>
        <v>0</v>
      </c>
      <c r="AU47" s="14">
        <f t="shared" si="60"/>
        <v>0</v>
      </c>
      <c r="AV47" s="14">
        <f t="shared" si="60"/>
        <v>0</v>
      </c>
      <c r="AW47" s="14">
        <f t="shared" si="60"/>
        <v>0</v>
      </c>
      <c r="AX47" s="14">
        <f t="shared" si="60"/>
        <v>0</v>
      </c>
      <c r="AY47" s="14">
        <f t="shared" si="60"/>
        <v>0</v>
      </c>
      <c r="AZ47" s="14">
        <f t="shared" si="60"/>
        <v>0</v>
      </c>
      <c r="BA47" s="14">
        <f t="shared" si="60"/>
        <v>0</v>
      </c>
    </row>
    <row r="48" spans="1:53" ht="141.75" hidden="1" x14ac:dyDescent="0.25">
      <c r="A48" s="10" t="s">
        <v>123</v>
      </c>
      <c r="B48" s="11" t="s">
        <v>125</v>
      </c>
      <c r="C48" s="12" t="s">
        <v>78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4">
        <f t="shared" ref="AR48:AR50" si="61">D48+N48+X48+AH48</f>
        <v>0</v>
      </c>
      <c r="AS48" s="14">
        <f t="shared" ref="AS48:AS50" si="62">E48+O48+Y48+AI48</f>
        <v>0</v>
      </c>
      <c r="AT48" s="14">
        <f t="shared" ref="AT48:AT50" si="63">F48+P48+Z48+AJ48</f>
        <v>0</v>
      </c>
      <c r="AU48" s="14">
        <f t="shared" ref="AU48:AU50" si="64">G48+Q48+AA48+AK48</f>
        <v>0</v>
      </c>
      <c r="AV48" s="14">
        <f t="shared" ref="AV48:AV50" si="65">H48+R48+AB48+AL48</f>
        <v>0</v>
      </c>
      <c r="AW48" s="14">
        <f t="shared" ref="AW48:AW50" si="66">I48+S48+AC48+AM48</f>
        <v>0</v>
      </c>
      <c r="AX48" s="14">
        <f t="shared" ref="AX48:AX50" si="67">J48+T48+AD48+AN48</f>
        <v>0</v>
      </c>
      <c r="AY48" s="14">
        <f t="shared" ref="AY48:AY50" si="68">K48+U48+AE48+AO48</f>
        <v>0</v>
      </c>
      <c r="AZ48" s="14">
        <f t="shared" ref="AZ48:AZ50" si="69">L48+V48+AF48+AP48</f>
        <v>0</v>
      </c>
      <c r="BA48" s="14">
        <f t="shared" ref="BA48:BA50" si="70">M48+W48+AG48+AQ48</f>
        <v>0</v>
      </c>
    </row>
    <row r="49" spans="1:53" ht="126" hidden="1" x14ac:dyDescent="0.25">
      <c r="A49" s="10" t="s">
        <v>123</v>
      </c>
      <c r="B49" s="11" t="s">
        <v>126</v>
      </c>
      <c r="C49" s="12" t="s">
        <v>78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4">
        <f t="shared" si="61"/>
        <v>0</v>
      </c>
      <c r="AS49" s="14">
        <f t="shared" si="62"/>
        <v>0</v>
      </c>
      <c r="AT49" s="14">
        <f t="shared" si="63"/>
        <v>0</v>
      </c>
      <c r="AU49" s="14">
        <f t="shared" si="64"/>
        <v>0</v>
      </c>
      <c r="AV49" s="14">
        <f t="shared" si="65"/>
        <v>0</v>
      </c>
      <c r="AW49" s="14">
        <f t="shared" si="66"/>
        <v>0</v>
      </c>
      <c r="AX49" s="14">
        <f t="shared" si="67"/>
        <v>0</v>
      </c>
      <c r="AY49" s="14">
        <f t="shared" si="68"/>
        <v>0</v>
      </c>
      <c r="AZ49" s="14">
        <f t="shared" si="69"/>
        <v>0</v>
      </c>
      <c r="BA49" s="14">
        <f t="shared" si="70"/>
        <v>0</v>
      </c>
    </row>
    <row r="50" spans="1:53" ht="126" hidden="1" x14ac:dyDescent="0.25">
      <c r="A50" s="10" t="s">
        <v>123</v>
      </c>
      <c r="B50" s="11" t="s">
        <v>127</v>
      </c>
      <c r="C50" s="12" t="s">
        <v>78</v>
      </c>
      <c r="D50" s="13">
        <f>D51+D52</f>
        <v>0</v>
      </c>
      <c r="E50" s="13">
        <f t="shared" ref="E50:AQ50" si="71">E51+E52</f>
        <v>0</v>
      </c>
      <c r="F50" s="13">
        <f t="shared" si="71"/>
        <v>0</v>
      </c>
      <c r="G50" s="13">
        <f t="shared" si="71"/>
        <v>0</v>
      </c>
      <c r="H50" s="13">
        <f t="shared" si="71"/>
        <v>0</v>
      </c>
      <c r="I50" s="13">
        <f t="shared" si="71"/>
        <v>0</v>
      </c>
      <c r="J50" s="13">
        <f t="shared" si="71"/>
        <v>0</v>
      </c>
      <c r="K50" s="13">
        <f t="shared" si="71"/>
        <v>0</v>
      </c>
      <c r="L50" s="13">
        <f t="shared" si="71"/>
        <v>0</v>
      </c>
      <c r="M50" s="13">
        <f t="shared" si="71"/>
        <v>0</v>
      </c>
      <c r="N50" s="13">
        <f t="shared" si="71"/>
        <v>0</v>
      </c>
      <c r="O50" s="13">
        <f t="shared" si="71"/>
        <v>0</v>
      </c>
      <c r="P50" s="13">
        <f t="shared" si="71"/>
        <v>0</v>
      </c>
      <c r="Q50" s="13">
        <f t="shared" si="71"/>
        <v>0</v>
      </c>
      <c r="R50" s="13">
        <f t="shared" si="71"/>
        <v>0</v>
      </c>
      <c r="S50" s="13">
        <f t="shared" si="71"/>
        <v>0</v>
      </c>
      <c r="T50" s="13">
        <f t="shared" si="71"/>
        <v>0</v>
      </c>
      <c r="U50" s="13">
        <f t="shared" si="71"/>
        <v>0</v>
      </c>
      <c r="V50" s="13">
        <f t="shared" si="71"/>
        <v>0</v>
      </c>
      <c r="W50" s="13">
        <f t="shared" si="71"/>
        <v>0</v>
      </c>
      <c r="X50" s="13">
        <f t="shared" si="71"/>
        <v>0</v>
      </c>
      <c r="Y50" s="13">
        <f t="shared" si="71"/>
        <v>0</v>
      </c>
      <c r="Z50" s="13">
        <f t="shared" si="71"/>
        <v>0</v>
      </c>
      <c r="AA50" s="13">
        <f t="shared" si="71"/>
        <v>0</v>
      </c>
      <c r="AB50" s="13">
        <f t="shared" si="71"/>
        <v>0</v>
      </c>
      <c r="AC50" s="13">
        <f t="shared" si="71"/>
        <v>0</v>
      </c>
      <c r="AD50" s="13">
        <f t="shared" si="71"/>
        <v>0</v>
      </c>
      <c r="AE50" s="13">
        <f t="shared" si="71"/>
        <v>0</v>
      </c>
      <c r="AF50" s="13">
        <f t="shared" si="71"/>
        <v>0</v>
      </c>
      <c r="AG50" s="13">
        <f t="shared" si="71"/>
        <v>0</v>
      </c>
      <c r="AH50" s="13">
        <f t="shared" si="71"/>
        <v>0</v>
      </c>
      <c r="AI50" s="13">
        <f t="shared" si="71"/>
        <v>0</v>
      </c>
      <c r="AJ50" s="13">
        <f t="shared" si="71"/>
        <v>0</v>
      </c>
      <c r="AK50" s="13">
        <f t="shared" si="71"/>
        <v>0</v>
      </c>
      <c r="AL50" s="13">
        <f t="shared" si="71"/>
        <v>0</v>
      </c>
      <c r="AM50" s="13">
        <f t="shared" si="71"/>
        <v>0</v>
      </c>
      <c r="AN50" s="13">
        <f t="shared" si="71"/>
        <v>0</v>
      </c>
      <c r="AO50" s="13">
        <f t="shared" si="71"/>
        <v>0</v>
      </c>
      <c r="AP50" s="13">
        <f t="shared" si="71"/>
        <v>0</v>
      </c>
      <c r="AQ50" s="13">
        <f t="shared" si="71"/>
        <v>0</v>
      </c>
      <c r="AR50" s="14">
        <f t="shared" si="61"/>
        <v>0</v>
      </c>
      <c r="AS50" s="14">
        <f t="shared" si="62"/>
        <v>0</v>
      </c>
      <c r="AT50" s="14">
        <f t="shared" si="63"/>
        <v>0</v>
      </c>
      <c r="AU50" s="14">
        <f t="shared" si="64"/>
        <v>0</v>
      </c>
      <c r="AV50" s="14">
        <f t="shared" si="65"/>
        <v>0</v>
      </c>
      <c r="AW50" s="14">
        <f t="shared" si="66"/>
        <v>0</v>
      </c>
      <c r="AX50" s="14">
        <f t="shared" si="67"/>
        <v>0</v>
      </c>
      <c r="AY50" s="14">
        <f t="shared" si="68"/>
        <v>0</v>
      </c>
      <c r="AZ50" s="14">
        <f t="shared" si="69"/>
        <v>0</v>
      </c>
      <c r="BA50" s="14">
        <f t="shared" si="70"/>
        <v>0</v>
      </c>
    </row>
    <row r="51" spans="1:53" ht="47.25" x14ac:dyDescent="0.25">
      <c r="A51" s="10" t="s">
        <v>128</v>
      </c>
      <c r="B51" s="11" t="s">
        <v>124</v>
      </c>
      <c r="C51" s="12" t="s">
        <v>78</v>
      </c>
      <c r="D51" s="13">
        <f>D52+D53+D54</f>
        <v>0</v>
      </c>
      <c r="E51" s="13">
        <f t="shared" ref="E51:BA51" si="72">E52+E53+E54</f>
        <v>0</v>
      </c>
      <c r="F51" s="13">
        <f t="shared" si="72"/>
        <v>0</v>
      </c>
      <c r="G51" s="13">
        <f t="shared" si="72"/>
        <v>0</v>
      </c>
      <c r="H51" s="13">
        <f t="shared" si="72"/>
        <v>0</v>
      </c>
      <c r="I51" s="13">
        <f t="shared" si="72"/>
        <v>0</v>
      </c>
      <c r="J51" s="13">
        <f t="shared" si="72"/>
        <v>0</v>
      </c>
      <c r="K51" s="13">
        <f t="shared" si="72"/>
        <v>0</v>
      </c>
      <c r="L51" s="13">
        <f t="shared" si="72"/>
        <v>0</v>
      </c>
      <c r="M51" s="13">
        <f t="shared" si="72"/>
        <v>0</v>
      </c>
      <c r="N51" s="13">
        <f t="shared" si="72"/>
        <v>0</v>
      </c>
      <c r="O51" s="13">
        <f t="shared" si="72"/>
        <v>0</v>
      </c>
      <c r="P51" s="13">
        <f t="shared" si="72"/>
        <v>0</v>
      </c>
      <c r="Q51" s="13">
        <f t="shared" si="72"/>
        <v>0</v>
      </c>
      <c r="R51" s="13">
        <f t="shared" si="72"/>
        <v>0</v>
      </c>
      <c r="S51" s="13">
        <f t="shared" si="72"/>
        <v>0</v>
      </c>
      <c r="T51" s="13">
        <f t="shared" si="72"/>
        <v>0</v>
      </c>
      <c r="U51" s="13">
        <f t="shared" si="72"/>
        <v>0</v>
      </c>
      <c r="V51" s="13">
        <f t="shared" si="72"/>
        <v>0</v>
      </c>
      <c r="W51" s="13">
        <f t="shared" si="72"/>
        <v>0</v>
      </c>
      <c r="X51" s="13">
        <f t="shared" si="72"/>
        <v>0</v>
      </c>
      <c r="Y51" s="13">
        <f t="shared" si="72"/>
        <v>0</v>
      </c>
      <c r="Z51" s="13">
        <f t="shared" si="72"/>
        <v>0</v>
      </c>
      <c r="AA51" s="13">
        <f t="shared" si="72"/>
        <v>0</v>
      </c>
      <c r="AB51" s="13">
        <f t="shared" si="72"/>
        <v>0</v>
      </c>
      <c r="AC51" s="13">
        <f t="shared" si="72"/>
        <v>0</v>
      </c>
      <c r="AD51" s="13">
        <f t="shared" si="72"/>
        <v>0</v>
      </c>
      <c r="AE51" s="13">
        <f t="shared" si="72"/>
        <v>0</v>
      </c>
      <c r="AF51" s="13">
        <f t="shared" si="72"/>
        <v>0</v>
      </c>
      <c r="AG51" s="13">
        <f t="shared" si="72"/>
        <v>0</v>
      </c>
      <c r="AH51" s="13">
        <f t="shared" si="72"/>
        <v>0</v>
      </c>
      <c r="AI51" s="13">
        <f t="shared" si="72"/>
        <v>0</v>
      </c>
      <c r="AJ51" s="13">
        <f t="shared" si="72"/>
        <v>0</v>
      </c>
      <c r="AK51" s="13">
        <f t="shared" si="72"/>
        <v>0</v>
      </c>
      <c r="AL51" s="13">
        <f t="shared" si="72"/>
        <v>0</v>
      </c>
      <c r="AM51" s="13">
        <f t="shared" si="72"/>
        <v>0</v>
      </c>
      <c r="AN51" s="13">
        <f t="shared" si="72"/>
        <v>0</v>
      </c>
      <c r="AO51" s="13">
        <f t="shared" si="72"/>
        <v>0</v>
      </c>
      <c r="AP51" s="13">
        <f t="shared" si="72"/>
        <v>0</v>
      </c>
      <c r="AQ51" s="13">
        <f t="shared" si="72"/>
        <v>0</v>
      </c>
      <c r="AR51" s="14">
        <f t="shared" si="72"/>
        <v>0</v>
      </c>
      <c r="AS51" s="14">
        <f t="shared" si="72"/>
        <v>0</v>
      </c>
      <c r="AT51" s="14">
        <f t="shared" si="72"/>
        <v>0</v>
      </c>
      <c r="AU51" s="14">
        <f t="shared" si="72"/>
        <v>0</v>
      </c>
      <c r="AV51" s="14">
        <f t="shared" si="72"/>
        <v>0</v>
      </c>
      <c r="AW51" s="14">
        <f t="shared" si="72"/>
        <v>0</v>
      </c>
      <c r="AX51" s="14">
        <f t="shared" si="72"/>
        <v>0</v>
      </c>
      <c r="AY51" s="14">
        <f t="shared" si="72"/>
        <v>0</v>
      </c>
      <c r="AZ51" s="14">
        <f t="shared" si="72"/>
        <v>0</v>
      </c>
      <c r="BA51" s="14">
        <f t="shared" si="72"/>
        <v>0</v>
      </c>
    </row>
    <row r="52" spans="1:53" ht="141.75" hidden="1" x14ac:dyDescent="0.25">
      <c r="A52" s="10" t="s">
        <v>128</v>
      </c>
      <c r="B52" s="11" t="s">
        <v>125</v>
      </c>
      <c r="C52" s="12" t="s">
        <v>78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4">
        <f t="shared" ref="AR52:AR54" si="73">D52+N52+X52+AH52</f>
        <v>0</v>
      </c>
      <c r="AS52" s="14">
        <f t="shared" ref="AS52:AS54" si="74">E52+O52+Y52+AI52</f>
        <v>0</v>
      </c>
      <c r="AT52" s="14">
        <f t="shared" ref="AT52:AT54" si="75">F52+P52+Z52+AJ52</f>
        <v>0</v>
      </c>
      <c r="AU52" s="14">
        <f t="shared" ref="AU52:AU54" si="76">G52+Q52+AA52+AK52</f>
        <v>0</v>
      </c>
      <c r="AV52" s="14">
        <f t="shared" ref="AV52:AV54" si="77">H52+R52+AB52+AL52</f>
        <v>0</v>
      </c>
      <c r="AW52" s="14">
        <f t="shared" ref="AW52:AW54" si="78">I52+S52+AC52+AM52</f>
        <v>0</v>
      </c>
      <c r="AX52" s="14">
        <f t="shared" ref="AX52:AX54" si="79">J52+T52+AD52+AN52</f>
        <v>0</v>
      </c>
      <c r="AY52" s="14">
        <f t="shared" ref="AY52:AY54" si="80">K52+U52+AE52+AO52</f>
        <v>0</v>
      </c>
      <c r="AZ52" s="14">
        <f t="shared" ref="AZ52:AZ54" si="81">L52+V52+AF52+AP52</f>
        <v>0</v>
      </c>
      <c r="BA52" s="14">
        <f t="shared" ref="BA52:BA54" si="82">M52+W52+AG52+AQ52</f>
        <v>0</v>
      </c>
    </row>
    <row r="53" spans="1:53" ht="126" hidden="1" x14ac:dyDescent="0.25">
      <c r="A53" s="10" t="s">
        <v>128</v>
      </c>
      <c r="B53" s="11" t="s">
        <v>126</v>
      </c>
      <c r="C53" s="12" t="s">
        <v>78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4">
        <f t="shared" si="73"/>
        <v>0</v>
      </c>
      <c r="AS53" s="14">
        <f t="shared" si="74"/>
        <v>0</v>
      </c>
      <c r="AT53" s="14">
        <f t="shared" si="75"/>
        <v>0</v>
      </c>
      <c r="AU53" s="14">
        <f t="shared" si="76"/>
        <v>0</v>
      </c>
      <c r="AV53" s="14">
        <f t="shared" si="77"/>
        <v>0</v>
      </c>
      <c r="AW53" s="14">
        <f t="shared" si="78"/>
        <v>0</v>
      </c>
      <c r="AX53" s="14">
        <f t="shared" si="79"/>
        <v>0</v>
      </c>
      <c r="AY53" s="14">
        <f t="shared" si="80"/>
        <v>0</v>
      </c>
      <c r="AZ53" s="14">
        <f t="shared" si="81"/>
        <v>0</v>
      </c>
      <c r="BA53" s="14">
        <f t="shared" si="82"/>
        <v>0</v>
      </c>
    </row>
    <row r="54" spans="1:53" ht="126" hidden="1" x14ac:dyDescent="0.25">
      <c r="A54" s="10" t="s">
        <v>128</v>
      </c>
      <c r="B54" s="11" t="s">
        <v>129</v>
      </c>
      <c r="C54" s="12" t="s">
        <v>78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4">
        <f t="shared" si="73"/>
        <v>0</v>
      </c>
      <c r="AS54" s="14">
        <f t="shared" si="74"/>
        <v>0</v>
      </c>
      <c r="AT54" s="14">
        <f t="shared" si="75"/>
        <v>0</v>
      </c>
      <c r="AU54" s="14">
        <f t="shared" si="76"/>
        <v>0</v>
      </c>
      <c r="AV54" s="14">
        <f t="shared" si="77"/>
        <v>0</v>
      </c>
      <c r="AW54" s="14">
        <f t="shared" si="78"/>
        <v>0</v>
      </c>
      <c r="AX54" s="14">
        <f t="shared" si="79"/>
        <v>0</v>
      </c>
      <c r="AY54" s="14">
        <f t="shared" si="80"/>
        <v>0</v>
      </c>
      <c r="AZ54" s="14">
        <f t="shared" si="81"/>
        <v>0</v>
      </c>
      <c r="BA54" s="14">
        <f t="shared" si="82"/>
        <v>0</v>
      </c>
    </row>
    <row r="55" spans="1:53" ht="110.25" x14ac:dyDescent="0.25">
      <c r="A55" s="10" t="s">
        <v>130</v>
      </c>
      <c r="B55" s="11" t="s">
        <v>131</v>
      </c>
      <c r="C55" s="12" t="s">
        <v>78</v>
      </c>
      <c r="D55" s="13">
        <f>D56+D61</f>
        <v>0</v>
      </c>
      <c r="E55" s="13">
        <f t="shared" ref="E55:BA55" si="83">E56+E61</f>
        <v>0</v>
      </c>
      <c r="F55" s="13">
        <f t="shared" si="83"/>
        <v>0</v>
      </c>
      <c r="G55" s="13">
        <f t="shared" si="83"/>
        <v>0</v>
      </c>
      <c r="H55" s="13">
        <f t="shared" si="83"/>
        <v>0</v>
      </c>
      <c r="I55" s="13">
        <f t="shared" si="83"/>
        <v>0</v>
      </c>
      <c r="J55" s="13">
        <f t="shared" si="83"/>
        <v>0</v>
      </c>
      <c r="K55" s="13">
        <f t="shared" si="83"/>
        <v>0</v>
      </c>
      <c r="L55" s="13">
        <f t="shared" si="83"/>
        <v>0</v>
      </c>
      <c r="M55" s="13">
        <f t="shared" si="83"/>
        <v>0</v>
      </c>
      <c r="N55" s="13">
        <f t="shared" si="83"/>
        <v>0</v>
      </c>
      <c r="O55" s="13">
        <f t="shared" si="83"/>
        <v>0</v>
      </c>
      <c r="P55" s="13">
        <f t="shared" si="83"/>
        <v>0</v>
      </c>
      <c r="Q55" s="13">
        <f t="shared" si="83"/>
        <v>0</v>
      </c>
      <c r="R55" s="13">
        <f t="shared" si="83"/>
        <v>0</v>
      </c>
      <c r="S55" s="13">
        <f t="shared" si="83"/>
        <v>0</v>
      </c>
      <c r="T55" s="13">
        <f t="shared" si="83"/>
        <v>0</v>
      </c>
      <c r="U55" s="13">
        <f t="shared" si="83"/>
        <v>0</v>
      </c>
      <c r="V55" s="13">
        <f t="shared" si="83"/>
        <v>0</v>
      </c>
      <c r="W55" s="13">
        <f t="shared" si="83"/>
        <v>0</v>
      </c>
      <c r="X55" s="13">
        <f t="shared" si="83"/>
        <v>0</v>
      </c>
      <c r="Y55" s="13">
        <f t="shared" si="83"/>
        <v>0</v>
      </c>
      <c r="Z55" s="13">
        <f t="shared" si="83"/>
        <v>0</v>
      </c>
      <c r="AA55" s="13">
        <f t="shared" si="83"/>
        <v>0</v>
      </c>
      <c r="AB55" s="13">
        <f t="shared" si="83"/>
        <v>0</v>
      </c>
      <c r="AC55" s="13">
        <f t="shared" si="83"/>
        <v>0</v>
      </c>
      <c r="AD55" s="13">
        <f t="shared" si="83"/>
        <v>0</v>
      </c>
      <c r="AE55" s="13">
        <f t="shared" si="83"/>
        <v>0</v>
      </c>
      <c r="AF55" s="13">
        <f t="shared" si="83"/>
        <v>0</v>
      </c>
      <c r="AG55" s="13">
        <f t="shared" si="83"/>
        <v>0</v>
      </c>
      <c r="AH55" s="13">
        <f t="shared" si="83"/>
        <v>0</v>
      </c>
      <c r="AI55" s="13">
        <f t="shared" si="83"/>
        <v>0</v>
      </c>
      <c r="AJ55" s="13">
        <f t="shared" si="83"/>
        <v>0</v>
      </c>
      <c r="AK55" s="13">
        <f t="shared" si="83"/>
        <v>0</v>
      </c>
      <c r="AL55" s="13">
        <f t="shared" si="83"/>
        <v>0</v>
      </c>
      <c r="AM55" s="13">
        <f t="shared" si="83"/>
        <v>0</v>
      </c>
      <c r="AN55" s="13">
        <f t="shared" si="83"/>
        <v>0</v>
      </c>
      <c r="AO55" s="13">
        <f t="shared" si="83"/>
        <v>0</v>
      </c>
      <c r="AP55" s="13">
        <f t="shared" si="83"/>
        <v>0</v>
      </c>
      <c r="AQ55" s="13">
        <f t="shared" si="83"/>
        <v>0</v>
      </c>
      <c r="AR55" s="14">
        <f t="shared" si="83"/>
        <v>0</v>
      </c>
      <c r="AS55" s="14">
        <f t="shared" si="83"/>
        <v>0</v>
      </c>
      <c r="AT55" s="14">
        <f t="shared" si="83"/>
        <v>0</v>
      </c>
      <c r="AU55" s="14">
        <f t="shared" si="83"/>
        <v>0</v>
      </c>
      <c r="AV55" s="14">
        <f t="shared" si="83"/>
        <v>0</v>
      </c>
      <c r="AW55" s="14">
        <f t="shared" si="83"/>
        <v>0</v>
      </c>
      <c r="AX55" s="14">
        <f t="shared" si="83"/>
        <v>0</v>
      </c>
      <c r="AY55" s="14">
        <f t="shared" si="83"/>
        <v>0</v>
      </c>
      <c r="AZ55" s="14">
        <f t="shared" si="83"/>
        <v>0</v>
      </c>
      <c r="BA55" s="14">
        <f t="shared" si="83"/>
        <v>0</v>
      </c>
    </row>
    <row r="56" spans="1:53" ht="94.5" hidden="1" customHeight="1" x14ac:dyDescent="0.25">
      <c r="A56" s="10" t="s">
        <v>132</v>
      </c>
      <c r="B56" s="11" t="s">
        <v>133</v>
      </c>
      <c r="C56" s="12" t="s">
        <v>78</v>
      </c>
      <c r="D56" s="13">
        <f>D57+D58+D59+D60</f>
        <v>0</v>
      </c>
      <c r="E56" s="13">
        <f t="shared" ref="E56:BA56" si="84">E57+E58+E59+E60</f>
        <v>0</v>
      </c>
      <c r="F56" s="13">
        <f t="shared" si="84"/>
        <v>0</v>
      </c>
      <c r="G56" s="13">
        <f t="shared" si="84"/>
        <v>0</v>
      </c>
      <c r="H56" s="13">
        <f t="shared" si="84"/>
        <v>0</v>
      </c>
      <c r="I56" s="13">
        <f t="shared" si="84"/>
        <v>0</v>
      </c>
      <c r="J56" s="13">
        <f t="shared" si="84"/>
        <v>0</v>
      </c>
      <c r="K56" s="13">
        <f t="shared" si="84"/>
        <v>0</v>
      </c>
      <c r="L56" s="13">
        <f t="shared" si="84"/>
        <v>0</v>
      </c>
      <c r="M56" s="13">
        <f t="shared" si="84"/>
        <v>0</v>
      </c>
      <c r="N56" s="13">
        <f t="shared" si="84"/>
        <v>0</v>
      </c>
      <c r="O56" s="13">
        <f t="shared" si="84"/>
        <v>0</v>
      </c>
      <c r="P56" s="13">
        <f t="shared" si="84"/>
        <v>0</v>
      </c>
      <c r="Q56" s="13">
        <f t="shared" si="84"/>
        <v>0</v>
      </c>
      <c r="R56" s="13">
        <f t="shared" si="84"/>
        <v>0</v>
      </c>
      <c r="S56" s="13">
        <f t="shared" si="84"/>
        <v>0</v>
      </c>
      <c r="T56" s="13">
        <f t="shared" si="84"/>
        <v>0</v>
      </c>
      <c r="U56" s="13">
        <f t="shared" si="84"/>
        <v>0</v>
      </c>
      <c r="V56" s="13">
        <f t="shared" si="84"/>
        <v>0</v>
      </c>
      <c r="W56" s="13">
        <f t="shared" si="84"/>
        <v>0</v>
      </c>
      <c r="X56" s="13">
        <f t="shared" si="84"/>
        <v>0</v>
      </c>
      <c r="Y56" s="13">
        <f t="shared" si="84"/>
        <v>0</v>
      </c>
      <c r="Z56" s="13">
        <f t="shared" si="84"/>
        <v>0</v>
      </c>
      <c r="AA56" s="13">
        <f t="shared" si="84"/>
        <v>0</v>
      </c>
      <c r="AB56" s="13">
        <f t="shared" si="84"/>
        <v>0</v>
      </c>
      <c r="AC56" s="13">
        <f t="shared" si="84"/>
        <v>0</v>
      </c>
      <c r="AD56" s="13">
        <f t="shared" si="84"/>
        <v>0</v>
      </c>
      <c r="AE56" s="13">
        <f t="shared" si="84"/>
        <v>0</v>
      </c>
      <c r="AF56" s="13">
        <f t="shared" si="84"/>
        <v>0</v>
      </c>
      <c r="AG56" s="13">
        <f t="shared" si="84"/>
        <v>0</v>
      </c>
      <c r="AH56" s="13">
        <f t="shared" si="84"/>
        <v>0</v>
      </c>
      <c r="AI56" s="13">
        <f t="shared" si="84"/>
        <v>0</v>
      </c>
      <c r="AJ56" s="13">
        <f t="shared" si="84"/>
        <v>0</v>
      </c>
      <c r="AK56" s="13">
        <f t="shared" si="84"/>
        <v>0</v>
      </c>
      <c r="AL56" s="13">
        <f t="shared" si="84"/>
        <v>0</v>
      </c>
      <c r="AM56" s="13">
        <f t="shared" si="84"/>
        <v>0</v>
      </c>
      <c r="AN56" s="13">
        <f t="shared" si="84"/>
        <v>0</v>
      </c>
      <c r="AO56" s="13">
        <f t="shared" si="84"/>
        <v>0</v>
      </c>
      <c r="AP56" s="13">
        <f t="shared" si="84"/>
        <v>0</v>
      </c>
      <c r="AQ56" s="13">
        <f t="shared" si="84"/>
        <v>0</v>
      </c>
      <c r="AR56" s="14">
        <f t="shared" si="84"/>
        <v>0</v>
      </c>
      <c r="AS56" s="14">
        <f t="shared" si="84"/>
        <v>0</v>
      </c>
      <c r="AT56" s="14">
        <f t="shared" si="84"/>
        <v>0</v>
      </c>
      <c r="AU56" s="14">
        <f t="shared" si="84"/>
        <v>0</v>
      </c>
      <c r="AV56" s="14">
        <f t="shared" si="84"/>
        <v>0</v>
      </c>
      <c r="AW56" s="14">
        <f t="shared" si="84"/>
        <v>0</v>
      </c>
      <c r="AX56" s="14">
        <f t="shared" si="84"/>
        <v>0</v>
      </c>
      <c r="AY56" s="14">
        <f t="shared" si="84"/>
        <v>0</v>
      </c>
      <c r="AZ56" s="14">
        <f t="shared" si="84"/>
        <v>0</v>
      </c>
      <c r="BA56" s="14">
        <f t="shared" si="84"/>
        <v>0</v>
      </c>
    </row>
    <row r="57" spans="1:53" ht="123.75" hidden="1" customHeight="1" x14ac:dyDescent="0.25">
      <c r="A57" s="10" t="s">
        <v>132</v>
      </c>
      <c r="B57" s="15" t="s">
        <v>134</v>
      </c>
      <c r="C57" s="12" t="s">
        <v>78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</row>
    <row r="58" spans="1:53" ht="63" hidden="1" customHeight="1" x14ac:dyDescent="0.25">
      <c r="A58" s="10" t="s">
        <v>132</v>
      </c>
      <c r="B58" s="15" t="s">
        <v>211</v>
      </c>
      <c r="C58" s="12" t="s">
        <v>78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</row>
    <row r="59" spans="1:53" ht="47.25" hidden="1" customHeight="1" x14ac:dyDescent="0.25">
      <c r="A59" s="10" t="s">
        <v>132</v>
      </c>
      <c r="B59" s="15" t="s">
        <v>135</v>
      </c>
      <c r="C59" s="12" t="s">
        <v>78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</row>
    <row r="60" spans="1:53" ht="47.25" hidden="1" customHeight="1" x14ac:dyDescent="0.25">
      <c r="A60" s="10" t="s">
        <v>132</v>
      </c>
      <c r="B60" s="15" t="s">
        <v>136</v>
      </c>
      <c r="C60" s="12" t="s">
        <v>78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</row>
    <row r="61" spans="1:53" ht="94.5" hidden="1" customHeight="1" x14ac:dyDescent="0.25">
      <c r="A61" s="10" t="s">
        <v>137</v>
      </c>
      <c r="B61" s="11" t="s">
        <v>138</v>
      </c>
      <c r="C61" s="12" t="s">
        <v>78</v>
      </c>
      <c r="D61" s="13">
        <f>D62+D63+D64</f>
        <v>0</v>
      </c>
      <c r="E61" s="13">
        <f t="shared" ref="E61:BA61" si="85">E62+E63+E64</f>
        <v>0</v>
      </c>
      <c r="F61" s="13">
        <f t="shared" si="85"/>
        <v>0</v>
      </c>
      <c r="G61" s="13">
        <f t="shared" si="85"/>
        <v>0</v>
      </c>
      <c r="H61" s="13">
        <f t="shared" si="85"/>
        <v>0</v>
      </c>
      <c r="I61" s="13">
        <f t="shared" si="85"/>
        <v>0</v>
      </c>
      <c r="J61" s="13">
        <f t="shared" si="85"/>
        <v>0</v>
      </c>
      <c r="K61" s="13">
        <f t="shared" si="85"/>
        <v>0</v>
      </c>
      <c r="L61" s="13">
        <f t="shared" si="85"/>
        <v>0</v>
      </c>
      <c r="M61" s="13">
        <f t="shared" si="85"/>
        <v>0</v>
      </c>
      <c r="N61" s="13">
        <f t="shared" si="85"/>
        <v>0</v>
      </c>
      <c r="O61" s="13">
        <f t="shared" si="85"/>
        <v>0</v>
      </c>
      <c r="P61" s="13">
        <f t="shared" si="85"/>
        <v>0</v>
      </c>
      <c r="Q61" s="13">
        <f t="shared" si="85"/>
        <v>0</v>
      </c>
      <c r="R61" s="13">
        <f t="shared" si="85"/>
        <v>0</v>
      </c>
      <c r="S61" s="13">
        <f t="shared" si="85"/>
        <v>0</v>
      </c>
      <c r="T61" s="13">
        <f t="shared" si="85"/>
        <v>0</v>
      </c>
      <c r="U61" s="13">
        <f t="shared" si="85"/>
        <v>0</v>
      </c>
      <c r="V61" s="13">
        <f t="shared" si="85"/>
        <v>0</v>
      </c>
      <c r="W61" s="13">
        <f t="shared" si="85"/>
        <v>0</v>
      </c>
      <c r="X61" s="13">
        <f t="shared" si="85"/>
        <v>0</v>
      </c>
      <c r="Y61" s="13">
        <f t="shared" si="85"/>
        <v>0</v>
      </c>
      <c r="Z61" s="13">
        <f t="shared" si="85"/>
        <v>0</v>
      </c>
      <c r="AA61" s="13">
        <f t="shared" si="85"/>
        <v>0</v>
      </c>
      <c r="AB61" s="13">
        <f t="shared" si="85"/>
        <v>0</v>
      </c>
      <c r="AC61" s="13">
        <f t="shared" si="85"/>
        <v>0</v>
      </c>
      <c r="AD61" s="13">
        <f t="shared" si="85"/>
        <v>0</v>
      </c>
      <c r="AE61" s="13">
        <f t="shared" si="85"/>
        <v>0</v>
      </c>
      <c r="AF61" s="13">
        <f t="shared" si="85"/>
        <v>0</v>
      </c>
      <c r="AG61" s="13">
        <f t="shared" si="85"/>
        <v>0</v>
      </c>
      <c r="AH61" s="13">
        <f t="shared" si="85"/>
        <v>0</v>
      </c>
      <c r="AI61" s="13">
        <f t="shared" si="85"/>
        <v>0</v>
      </c>
      <c r="AJ61" s="13">
        <f t="shared" si="85"/>
        <v>0</v>
      </c>
      <c r="AK61" s="13">
        <f t="shared" si="85"/>
        <v>0</v>
      </c>
      <c r="AL61" s="13">
        <f t="shared" si="85"/>
        <v>0</v>
      </c>
      <c r="AM61" s="13">
        <f t="shared" si="85"/>
        <v>0</v>
      </c>
      <c r="AN61" s="13">
        <f t="shared" si="85"/>
        <v>0</v>
      </c>
      <c r="AO61" s="13">
        <f t="shared" si="85"/>
        <v>0</v>
      </c>
      <c r="AP61" s="13">
        <f t="shared" si="85"/>
        <v>0</v>
      </c>
      <c r="AQ61" s="13">
        <f t="shared" si="85"/>
        <v>0</v>
      </c>
      <c r="AR61" s="14">
        <f t="shared" si="85"/>
        <v>0</v>
      </c>
      <c r="AS61" s="14">
        <f t="shared" si="85"/>
        <v>0</v>
      </c>
      <c r="AT61" s="14">
        <f t="shared" si="85"/>
        <v>0</v>
      </c>
      <c r="AU61" s="14">
        <f t="shared" si="85"/>
        <v>0</v>
      </c>
      <c r="AV61" s="14">
        <f t="shared" si="85"/>
        <v>0</v>
      </c>
      <c r="AW61" s="14">
        <f t="shared" si="85"/>
        <v>0</v>
      </c>
      <c r="AX61" s="14">
        <f t="shared" si="85"/>
        <v>0</v>
      </c>
      <c r="AY61" s="14">
        <f t="shared" si="85"/>
        <v>0</v>
      </c>
      <c r="AZ61" s="14">
        <f t="shared" si="85"/>
        <v>0</v>
      </c>
      <c r="BA61" s="14">
        <f t="shared" si="85"/>
        <v>0</v>
      </c>
    </row>
    <row r="62" spans="1:53" s="37" customFormat="1" ht="173.25" x14ac:dyDescent="0.25">
      <c r="A62" s="33" t="s">
        <v>242</v>
      </c>
      <c r="B62" s="40" t="s">
        <v>212</v>
      </c>
      <c r="C62" s="12" t="s">
        <v>213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6">
        <f t="shared" ref="AR62:AR64" si="86">D62+N62+X62+AH62</f>
        <v>0</v>
      </c>
      <c r="AS62" s="36">
        <f t="shared" ref="AS62:AS64" si="87">E62+O62+Y62+AI62</f>
        <v>0</v>
      </c>
      <c r="AT62" s="36">
        <f t="shared" ref="AT62:AT64" si="88">F62+P62+Z62+AJ62</f>
        <v>0</v>
      </c>
      <c r="AU62" s="36">
        <f t="shared" ref="AU62:AU64" si="89">G62+Q62+AA62+AK62</f>
        <v>0</v>
      </c>
      <c r="AV62" s="36">
        <f t="shared" ref="AV62:AV64" si="90">H62+R62+AB62+AL62</f>
        <v>0</v>
      </c>
      <c r="AW62" s="36">
        <f t="shared" ref="AW62:AW64" si="91">I62+S62+AC62+AM62</f>
        <v>0</v>
      </c>
      <c r="AX62" s="36">
        <f t="shared" ref="AX62:AX64" si="92">J62+T62+AD62+AN62</f>
        <v>0</v>
      </c>
      <c r="AY62" s="36">
        <f t="shared" ref="AY62:AY64" si="93">K62+U62+AE62+AO62</f>
        <v>0</v>
      </c>
      <c r="AZ62" s="36">
        <f t="shared" ref="AZ62:AZ64" si="94">L62+V62+AF62+AP62</f>
        <v>0</v>
      </c>
      <c r="BA62" s="36">
        <f t="shared" ref="BA62:BA64" si="95">M62+W62+AG62+AQ62</f>
        <v>0</v>
      </c>
    </row>
    <row r="63" spans="1:53" s="37" customFormat="1" ht="157.5" x14ac:dyDescent="0.25">
      <c r="A63" s="33" t="s">
        <v>243</v>
      </c>
      <c r="B63" s="40" t="s">
        <v>214</v>
      </c>
      <c r="C63" s="12" t="s">
        <v>215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6">
        <f t="shared" si="86"/>
        <v>0</v>
      </c>
      <c r="AS63" s="36">
        <f t="shared" si="87"/>
        <v>0</v>
      </c>
      <c r="AT63" s="36">
        <f t="shared" si="88"/>
        <v>0</v>
      </c>
      <c r="AU63" s="36">
        <f t="shared" si="89"/>
        <v>0</v>
      </c>
      <c r="AV63" s="36">
        <f t="shared" si="90"/>
        <v>0</v>
      </c>
      <c r="AW63" s="36">
        <f t="shared" si="91"/>
        <v>0</v>
      </c>
      <c r="AX63" s="36">
        <f t="shared" si="92"/>
        <v>0</v>
      </c>
      <c r="AY63" s="36">
        <f t="shared" si="93"/>
        <v>0</v>
      </c>
      <c r="AZ63" s="36">
        <f t="shared" si="94"/>
        <v>0</v>
      </c>
      <c r="BA63" s="36">
        <f t="shared" si="95"/>
        <v>0</v>
      </c>
    </row>
    <row r="64" spans="1:53" s="37" customFormat="1" ht="141.75" x14ac:dyDescent="0.25">
      <c r="A64" s="33" t="s">
        <v>241</v>
      </c>
      <c r="B64" s="40" t="s">
        <v>216</v>
      </c>
      <c r="C64" s="12" t="s">
        <v>215</v>
      </c>
      <c r="D64" s="35">
        <f>D65+D66+D68+D69+D70+D75+D77+D78</f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6">
        <f t="shared" si="86"/>
        <v>0</v>
      </c>
      <c r="AS64" s="36">
        <f t="shared" si="87"/>
        <v>0</v>
      </c>
      <c r="AT64" s="36">
        <f t="shared" si="88"/>
        <v>0</v>
      </c>
      <c r="AU64" s="36">
        <f t="shared" si="89"/>
        <v>0</v>
      </c>
      <c r="AV64" s="36">
        <f t="shared" si="90"/>
        <v>0</v>
      </c>
      <c r="AW64" s="36">
        <f t="shared" si="91"/>
        <v>0</v>
      </c>
      <c r="AX64" s="36">
        <f t="shared" si="92"/>
        <v>0</v>
      </c>
      <c r="AY64" s="36">
        <f t="shared" si="93"/>
        <v>0</v>
      </c>
      <c r="AZ64" s="36">
        <f t="shared" si="94"/>
        <v>0</v>
      </c>
      <c r="BA64" s="36">
        <f t="shared" si="95"/>
        <v>0</v>
      </c>
    </row>
    <row r="65" spans="1:53" ht="47.25" x14ac:dyDescent="0.25">
      <c r="A65" s="10" t="s">
        <v>139</v>
      </c>
      <c r="B65" s="11" t="s">
        <v>140</v>
      </c>
      <c r="C65" s="12" t="s">
        <v>78</v>
      </c>
      <c r="D65" s="13">
        <f>D66+D77+D80+D96</f>
        <v>0</v>
      </c>
      <c r="E65" s="14">
        <f t="shared" ref="E65:BA65" si="96">E66+E77+E80+E96</f>
        <v>0</v>
      </c>
      <c r="F65" s="13">
        <f t="shared" si="96"/>
        <v>0</v>
      </c>
      <c r="G65" s="13">
        <f t="shared" si="96"/>
        <v>0</v>
      </c>
      <c r="H65" s="13">
        <f t="shared" si="96"/>
        <v>0</v>
      </c>
      <c r="I65" s="13">
        <f t="shared" si="96"/>
        <v>0</v>
      </c>
      <c r="J65" s="13">
        <f t="shared" si="96"/>
        <v>0</v>
      </c>
      <c r="K65" s="13">
        <f t="shared" si="96"/>
        <v>0</v>
      </c>
      <c r="L65" s="13">
        <f t="shared" si="96"/>
        <v>0</v>
      </c>
      <c r="M65" s="13">
        <f t="shared" si="96"/>
        <v>0</v>
      </c>
      <c r="N65" s="13">
        <f t="shared" si="96"/>
        <v>0</v>
      </c>
      <c r="O65" s="14">
        <f t="shared" si="96"/>
        <v>0.69416666666666671</v>
      </c>
      <c r="P65" s="13">
        <f t="shared" si="96"/>
        <v>0</v>
      </c>
      <c r="Q65" s="13">
        <f t="shared" si="96"/>
        <v>0</v>
      </c>
      <c r="R65" s="13">
        <f t="shared" si="96"/>
        <v>0</v>
      </c>
      <c r="S65" s="13">
        <f t="shared" si="96"/>
        <v>0</v>
      </c>
      <c r="T65" s="13">
        <f t="shared" si="96"/>
        <v>0</v>
      </c>
      <c r="U65" s="13">
        <f t="shared" si="96"/>
        <v>0</v>
      </c>
      <c r="V65" s="13">
        <f t="shared" si="96"/>
        <v>1</v>
      </c>
      <c r="W65" s="13">
        <f t="shared" si="96"/>
        <v>0</v>
      </c>
      <c r="X65" s="13">
        <f t="shared" si="96"/>
        <v>0</v>
      </c>
      <c r="Y65" s="13">
        <f t="shared" si="96"/>
        <v>0.54800000000000004</v>
      </c>
      <c r="Z65" s="13">
        <f t="shared" si="96"/>
        <v>0</v>
      </c>
      <c r="AA65" s="13">
        <f t="shared" si="96"/>
        <v>0</v>
      </c>
      <c r="AB65" s="13">
        <f t="shared" si="96"/>
        <v>0</v>
      </c>
      <c r="AC65" s="13">
        <f t="shared" si="96"/>
        <v>0</v>
      </c>
      <c r="AD65" s="13">
        <f t="shared" si="96"/>
        <v>0</v>
      </c>
      <c r="AE65" s="13">
        <f t="shared" si="96"/>
        <v>50</v>
      </c>
      <c r="AF65" s="13">
        <f t="shared" si="96"/>
        <v>0</v>
      </c>
      <c r="AG65" s="13">
        <f t="shared" si="96"/>
        <v>0</v>
      </c>
      <c r="AH65" s="13">
        <f t="shared" si="96"/>
        <v>0</v>
      </c>
      <c r="AI65" s="13">
        <f t="shared" si="96"/>
        <v>0</v>
      </c>
      <c r="AJ65" s="13">
        <f t="shared" si="96"/>
        <v>0</v>
      </c>
      <c r="AK65" s="13">
        <f t="shared" si="96"/>
        <v>0</v>
      </c>
      <c r="AL65" s="13">
        <f t="shared" si="96"/>
        <v>0</v>
      </c>
      <c r="AM65" s="13">
        <f t="shared" si="96"/>
        <v>0</v>
      </c>
      <c r="AN65" s="13">
        <f t="shared" si="96"/>
        <v>0</v>
      </c>
      <c r="AO65" s="13">
        <f t="shared" si="96"/>
        <v>0</v>
      </c>
      <c r="AP65" s="13">
        <f t="shared" si="96"/>
        <v>0</v>
      </c>
      <c r="AQ65" s="13">
        <f t="shared" si="96"/>
        <v>0</v>
      </c>
      <c r="AR65" s="14">
        <f t="shared" si="96"/>
        <v>0</v>
      </c>
      <c r="AS65" s="14">
        <f t="shared" si="96"/>
        <v>1.2421666666666669</v>
      </c>
      <c r="AT65" s="14">
        <f t="shared" si="96"/>
        <v>0</v>
      </c>
      <c r="AU65" s="14">
        <f t="shared" si="96"/>
        <v>0</v>
      </c>
      <c r="AV65" s="14">
        <f t="shared" si="96"/>
        <v>0</v>
      </c>
      <c r="AW65" s="14">
        <f t="shared" si="96"/>
        <v>0</v>
      </c>
      <c r="AX65" s="14">
        <f t="shared" si="96"/>
        <v>0</v>
      </c>
      <c r="AY65" s="14">
        <f t="shared" si="96"/>
        <v>50</v>
      </c>
      <c r="AZ65" s="14">
        <f t="shared" si="96"/>
        <v>1</v>
      </c>
      <c r="BA65" s="14">
        <f t="shared" si="96"/>
        <v>0</v>
      </c>
    </row>
    <row r="66" spans="1:53" ht="78.75" x14ac:dyDescent="0.25">
      <c r="A66" s="10" t="s">
        <v>141</v>
      </c>
      <c r="B66" s="11" t="s">
        <v>142</v>
      </c>
      <c r="C66" s="12" t="s">
        <v>78</v>
      </c>
      <c r="D66" s="13">
        <f>D67+D68</f>
        <v>0</v>
      </c>
      <c r="E66" s="14">
        <f t="shared" ref="E66:BA66" si="97">E67+E68</f>
        <v>0</v>
      </c>
      <c r="F66" s="13">
        <f t="shared" si="97"/>
        <v>0</v>
      </c>
      <c r="G66" s="13">
        <f t="shared" si="97"/>
        <v>0</v>
      </c>
      <c r="H66" s="13">
        <f t="shared" si="97"/>
        <v>0</v>
      </c>
      <c r="I66" s="13">
        <f t="shared" si="97"/>
        <v>0</v>
      </c>
      <c r="J66" s="13">
        <f t="shared" si="97"/>
        <v>0</v>
      </c>
      <c r="K66" s="13">
        <f t="shared" si="97"/>
        <v>0</v>
      </c>
      <c r="L66" s="13">
        <f t="shared" si="97"/>
        <v>0</v>
      </c>
      <c r="M66" s="13">
        <f t="shared" si="97"/>
        <v>0</v>
      </c>
      <c r="N66" s="13">
        <f t="shared" si="97"/>
        <v>0</v>
      </c>
      <c r="O66" s="14">
        <f t="shared" si="97"/>
        <v>0.69416666666666671</v>
      </c>
      <c r="P66" s="13">
        <f t="shared" si="97"/>
        <v>0</v>
      </c>
      <c r="Q66" s="13">
        <f t="shared" si="97"/>
        <v>0</v>
      </c>
      <c r="R66" s="13">
        <f t="shared" si="97"/>
        <v>0</v>
      </c>
      <c r="S66" s="13">
        <f t="shared" si="97"/>
        <v>0</v>
      </c>
      <c r="T66" s="13">
        <f t="shared" si="97"/>
        <v>0</v>
      </c>
      <c r="U66" s="13">
        <f t="shared" si="97"/>
        <v>0</v>
      </c>
      <c r="V66" s="13">
        <f t="shared" si="97"/>
        <v>1</v>
      </c>
      <c r="W66" s="13">
        <f t="shared" si="97"/>
        <v>0</v>
      </c>
      <c r="X66" s="13">
        <f t="shared" si="97"/>
        <v>0</v>
      </c>
      <c r="Y66" s="13">
        <f t="shared" si="97"/>
        <v>0</v>
      </c>
      <c r="Z66" s="13">
        <f t="shared" si="97"/>
        <v>0</v>
      </c>
      <c r="AA66" s="13">
        <f t="shared" si="97"/>
        <v>0</v>
      </c>
      <c r="AB66" s="13">
        <f t="shared" si="97"/>
        <v>0</v>
      </c>
      <c r="AC66" s="13">
        <f t="shared" si="97"/>
        <v>0</v>
      </c>
      <c r="AD66" s="13">
        <f t="shared" si="97"/>
        <v>0</v>
      </c>
      <c r="AE66" s="13">
        <f t="shared" si="97"/>
        <v>0</v>
      </c>
      <c r="AF66" s="13">
        <f t="shared" si="97"/>
        <v>0</v>
      </c>
      <c r="AG66" s="13">
        <f t="shared" si="97"/>
        <v>0</v>
      </c>
      <c r="AH66" s="13">
        <f t="shared" si="97"/>
        <v>0</v>
      </c>
      <c r="AI66" s="13">
        <f t="shared" si="97"/>
        <v>0</v>
      </c>
      <c r="AJ66" s="13">
        <f t="shared" si="97"/>
        <v>0</v>
      </c>
      <c r="AK66" s="13">
        <f t="shared" si="97"/>
        <v>0</v>
      </c>
      <c r="AL66" s="13">
        <f t="shared" si="97"/>
        <v>0</v>
      </c>
      <c r="AM66" s="13">
        <f t="shared" si="97"/>
        <v>0</v>
      </c>
      <c r="AN66" s="13">
        <f t="shared" si="97"/>
        <v>0</v>
      </c>
      <c r="AO66" s="13">
        <f t="shared" si="97"/>
        <v>0</v>
      </c>
      <c r="AP66" s="13">
        <f t="shared" si="97"/>
        <v>0</v>
      </c>
      <c r="AQ66" s="13">
        <f t="shared" si="97"/>
        <v>0</v>
      </c>
      <c r="AR66" s="14">
        <f t="shared" si="97"/>
        <v>0</v>
      </c>
      <c r="AS66" s="14">
        <f t="shared" si="97"/>
        <v>0.69416666666666671</v>
      </c>
      <c r="AT66" s="14">
        <f t="shared" si="97"/>
        <v>0</v>
      </c>
      <c r="AU66" s="14">
        <f t="shared" si="97"/>
        <v>0</v>
      </c>
      <c r="AV66" s="14">
        <f t="shared" si="97"/>
        <v>0</v>
      </c>
      <c r="AW66" s="14">
        <f t="shared" si="97"/>
        <v>0</v>
      </c>
      <c r="AX66" s="14">
        <f t="shared" si="97"/>
        <v>0</v>
      </c>
      <c r="AY66" s="14">
        <f t="shared" si="97"/>
        <v>0</v>
      </c>
      <c r="AZ66" s="14">
        <f t="shared" si="97"/>
        <v>1</v>
      </c>
      <c r="BA66" s="14">
        <f t="shared" si="97"/>
        <v>0</v>
      </c>
    </row>
    <row r="67" spans="1:53" ht="31.5" x14ac:dyDescent="0.25">
      <c r="A67" s="10" t="s">
        <v>143</v>
      </c>
      <c r="B67" s="11" t="s">
        <v>144</v>
      </c>
      <c r="C67" s="12" t="s">
        <v>78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4">
        <f t="shared" ref="AR67:BA85" si="98">D67+N67+X67+AH67</f>
        <v>0</v>
      </c>
      <c r="AS67" s="14">
        <f t="shared" si="98"/>
        <v>0</v>
      </c>
      <c r="AT67" s="14">
        <f t="shared" si="98"/>
        <v>0</v>
      </c>
      <c r="AU67" s="14">
        <f t="shared" si="98"/>
        <v>0</v>
      </c>
      <c r="AV67" s="14">
        <f t="shared" si="98"/>
        <v>0</v>
      </c>
      <c r="AW67" s="14">
        <f t="shared" si="98"/>
        <v>0</v>
      </c>
      <c r="AX67" s="14">
        <f t="shared" si="98"/>
        <v>0</v>
      </c>
      <c r="AY67" s="14">
        <f t="shared" si="98"/>
        <v>0</v>
      </c>
      <c r="AZ67" s="14">
        <f t="shared" si="98"/>
        <v>0</v>
      </c>
      <c r="BA67" s="14">
        <f t="shared" si="98"/>
        <v>0</v>
      </c>
    </row>
    <row r="68" spans="1:53" ht="78.75" x14ac:dyDescent="0.25">
      <c r="A68" s="10" t="s">
        <v>145</v>
      </c>
      <c r="B68" s="11" t="s">
        <v>146</v>
      </c>
      <c r="C68" s="12" t="s">
        <v>78</v>
      </c>
      <c r="D68" s="13">
        <f>D69+D70+D71+D72+D73+D74+D75+D76</f>
        <v>0</v>
      </c>
      <c r="E68" s="14">
        <f t="shared" ref="E68:BA68" si="99">E69+E70+E71+E72+E73+E74+E75+E76</f>
        <v>0</v>
      </c>
      <c r="F68" s="13">
        <f t="shared" si="99"/>
        <v>0</v>
      </c>
      <c r="G68" s="13">
        <f t="shared" si="99"/>
        <v>0</v>
      </c>
      <c r="H68" s="13">
        <f t="shared" si="99"/>
        <v>0</v>
      </c>
      <c r="I68" s="13">
        <f t="shared" si="99"/>
        <v>0</v>
      </c>
      <c r="J68" s="13">
        <f t="shared" si="99"/>
        <v>0</v>
      </c>
      <c r="K68" s="13">
        <f t="shared" si="99"/>
        <v>0</v>
      </c>
      <c r="L68" s="13">
        <f t="shared" si="99"/>
        <v>0</v>
      </c>
      <c r="M68" s="13">
        <f t="shared" si="99"/>
        <v>0</v>
      </c>
      <c r="N68" s="13">
        <f t="shared" si="99"/>
        <v>0</v>
      </c>
      <c r="O68" s="14">
        <f t="shared" si="99"/>
        <v>0.69416666666666671</v>
      </c>
      <c r="P68" s="13">
        <f t="shared" si="99"/>
        <v>0</v>
      </c>
      <c r="Q68" s="13">
        <f t="shared" si="99"/>
        <v>0</v>
      </c>
      <c r="R68" s="13">
        <f t="shared" si="99"/>
        <v>0</v>
      </c>
      <c r="S68" s="13">
        <f t="shared" si="99"/>
        <v>0</v>
      </c>
      <c r="T68" s="13">
        <f t="shared" si="99"/>
        <v>0</v>
      </c>
      <c r="U68" s="13">
        <f t="shared" si="99"/>
        <v>0</v>
      </c>
      <c r="V68" s="13">
        <f t="shared" si="99"/>
        <v>1</v>
      </c>
      <c r="W68" s="13">
        <f t="shared" si="99"/>
        <v>0</v>
      </c>
      <c r="X68" s="13">
        <f t="shared" si="99"/>
        <v>0</v>
      </c>
      <c r="Y68" s="13">
        <f t="shared" si="99"/>
        <v>0</v>
      </c>
      <c r="Z68" s="13">
        <f t="shared" si="99"/>
        <v>0</v>
      </c>
      <c r="AA68" s="13">
        <f t="shared" si="99"/>
        <v>0</v>
      </c>
      <c r="AB68" s="13">
        <f t="shared" si="99"/>
        <v>0</v>
      </c>
      <c r="AC68" s="13">
        <f t="shared" si="99"/>
        <v>0</v>
      </c>
      <c r="AD68" s="13">
        <f t="shared" si="99"/>
        <v>0</v>
      </c>
      <c r="AE68" s="13">
        <f t="shared" si="99"/>
        <v>0</v>
      </c>
      <c r="AF68" s="13">
        <f t="shared" si="99"/>
        <v>0</v>
      </c>
      <c r="AG68" s="13">
        <f t="shared" si="99"/>
        <v>0</v>
      </c>
      <c r="AH68" s="13">
        <f t="shared" si="99"/>
        <v>0</v>
      </c>
      <c r="AI68" s="13">
        <f t="shared" si="99"/>
        <v>0</v>
      </c>
      <c r="AJ68" s="13">
        <f t="shared" si="99"/>
        <v>0</v>
      </c>
      <c r="AK68" s="13">
        <f t="shared" si="99"/>
        <v>0</v>
      </c>
      <c r="AL68" s="13">
        <f t="shared" si="99"/>
        <v>0</v>
      </c>
      <c r="AM68" s="13">
        <f t="shared" si="99"/>
        <v>0</v>
      </c>
      <c r="AN68" s="13">
        <f t="shared" si="99"/>
        <v>0</v>
      </c>
      <c r="AO68" s="13">
        <f t="shared" si="99"/>
        <v>0</v>
      </c>
      <c r="AP68" s="13">
        <f t="shared" si="99"/>
        <v>0</v>
      </c>
      <c r="AQ68" s="13">
        <f t="shared" si="99"/>
        <v>0</v>
      </c>
      <c r="AR68" s="14">
        <f t="shared" si="99"/>
        <v>0</v>
      </c>
      <c r="AS68" s="14">
        <f t="shared" si="99"/>
        <v>0.69416666666666671</v>
      </c>
      <c r="AT68" s="14">
        <f t="shared" si="99"/>
        <v>0</v>
      </c>
      <c r="AU68" s="14">
        <f t="shared" si="99"/>
        <v>0</v>
      </c>
      <c r="AV68" s="14">
        <f t="shared" si="99"/>
        <v>0</v>
      </c>
      <c r="AW68" s="14">
        <f t="shared" si="99"/>
        <v>0</v>
      </c>
      <c r="AX68" s="14">
        <f t="shared" si="99"/>
        <v>0</v>
      </c>
      <c r="AY68" s="14">
        <f t="shared" si="99"/>
        <v>0</v>
      </c>
      <c r="AZ68" s="14">
        <f t="shared" si="99"/>
        <v>1</v>
      </c>
      <c r="BA68" s="14">
        <f t="shared" si="99"/>
        <v>0</v>
      </c>
    </row>
    <row r="69" spans="1:53" s="37" customFormat="1" ht="94.5" x14ac:dyDescent="0.25">
      <c r="A69" s="33" t="s">
        <v>251</v>
      </c>
      <c r="B69" s="42" t="s">
        <v>217</v>
      </c>
      <c r="C69" s="12" t="s">
        <v>147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6">
        <f t="shared" ref="AR69:AR76" si="100">D69+N69+X69+AH69</f>
        <v>0</v>
      </c>
      <c r="AS69" s="36">
        <f t="shared" ref="AS69:AS76" si="101">E69+O69+Y69+AI69</f>
        <v>0</v>
      </c>
      <c r="AT69" s="36">
        <f t="shared" ref="AT69:AT76" si="102">F69+P69+Z69+AJ69</f>
        <v>0</v>
      </c>
      <c r="AU69" s="36">
        <f t="shared" ref="AU69:AU76" si="103">G69+Q69+AA69+AK69</f>
        <v>0</v>
      </c>
      <c r="AV69" s="36">
        <f t="shared" ref="AV69:AV76" si="104">H69+R69+AB69+AL69</f>
        <v>0</v>
      </c>
      <c r="AW69" s="36">
        <f t="shared" ref="AW69:AW76" si="105">I69+S69+AC69+AM69</f>
        <v>0</v>
      </c>
      <c r="AX69" s="36">
        <f t="shared" ref="AX69:AX76" si="106">J69+T69+AD69+AN69</f>
        <v>0</v>
      </c>
      <c r="AY69" s="36">
        <f t="shared" ref="AY69:AY76" si="107">K69+U69+AE69+AO69</f>
        <v>0</v>
      </c>
      <c r="AZ69" s="36">
        <f t="shared" ref="AZ69:AZ76" si="108">L69+V69+AF69+AP69</f>
        <v>0</v>
      </c>
      <c r="BA69" s="36">
        <f t="shared" ref="BA69:BA76" si="109">M69+W69+AG69+AQ69</f>
        <v>0</v>
      </c>
    </row>
    <row r="70" spans="1:53" s="37" customFormat="1" ht="94.5" x14ac:dyDescent="0.25">
      <c r="A70" s="33" t="s">
        <v>248</v>
      </c>
      <c r="B70" s="40" t="s">
        <v>218</v>
      </c>
      <c r="C70" s="12" t="s">
        <v>148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6">
        <f t="shared" si="100"/>
        <v>0</v>
      </c>
      <c r="AS70" s="36">
        <f t="shared" si="101"/>
        <v>0</v>
      </c>
      <c r="AT70" s="36">
        <f t="shared" si="102"/>
        <v>0</v>
      </c>
      <c r="AU70" s="36">
        <f t="shared" si="103"/>
        <v>0</v>
      </c>
      <c r="AV70" s="36">
        <f t="shared" si="104"/>
        <v>0</v>
      </c>
      <c r="AW70" s="36">
        <f t="shared" si="105"/>
        <v>0</v>
      </c>
      <c r="AX70" s="36">
        <f t="shared" si="106"/>
        <v>0</v>
      </c>
      <c r="AY70" s="36">
        <f t="shared" si="107"/>
        <v>0</v>
      </c>
      <c r="AZ70" s="36">
        <f t="shared" si="108"/>
        <v>0</v>
      </c>
      <c r="BA70" s="36">
        <f t="shared" si="109"/>
        <v>0</v>
      </c>
    </row>
    <row r="71" spans="1:53" s="37" customFormat="1" ht="114" customHeight="1" x14ac:dyDescent="0.25">
      <c r="A71" s="33" t="s">
        <v>247</v>
      </c>
      <c r="B71" s="40" t="s">
        <v>219</v>
      </c>
      <c r="C71" s="12" t="s">
        <v>149</v>
      </c>
      <c r="D71" s="35">
        <v>0</v>
      </c>
      <c r="E71" s="36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6">
        <f>0.833/1.2</f>
        <v>0.69416666666666671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1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6">
        <f t="shared" si="100"/>
        <v>0</v>
      </c>
      <c r="AS71" s="36">
        <f t="shared" si="101"/>
        <v>0.69416666666666671</v>
      </c>
      <c r="AT71" s="36">
        <f t="shared" si="102"/>
        <v>0</v>
      </c>
      <c r="AU71" s="36">
        <f t="shared" si="103"/>
        <v>0</v>
      </c>
      <c r="AV71" s="36">
        <f t="shared" si="104"/>
        <v>0</v>
      </c>
      <c r="AW71" s="36">
        <f t="shared" si="105"/>
        <v>0</v>
      </c>
      <c r="AX71" s="36">
        <f t="shared" si="106"/>
        <v>0</v>
      </c>
      <c r="AY71" s="36">
        <f t="shared" si="107"/>
        <v>0</v>
      </c>
      <c r="AZ71" s="36">
        <f t="shared" si="108"/>
        <v>1</v>
      </c>
      <c r="BA71" s="36">
        <f t="shared" si="109"/>
        <v>0</v>
      </c>
    </row>
    <row r="72" spans="1:53" s="37" customFormat="1" ht="94.5" x14ac:dyDescent="0.25">
      <c r="A72" s="33" t="s">
        <v>246</v>
      </c>
      <c r="B72" s="40" t="s">
        <v>220</v>
      </c>
      <c r="C72" s="12" t="s">
        <v>150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6">
        <f t="shared" si="100"/>
        <v>0</v>
      </c>
      <c r="AS72" s="36">
        <f t="shared" si="101"/>
        <v>0</v>
      </c>
      <c r="AT72" s="36">
        <f t="shared" si="102"/>
        <v>0</v>
      </c>
      <c r="AU72" s="36">
        <f t="shared" si="103"/>
        <v>0</v>
      </c>
      <c r="AV72" s="36">
        <f t="shared" si="104"/>
        <v>0</v>
      </c>
      <c r="AW72" s="36">
        <f t="shared" si="105"/>
        <v>0</v>
      </c>
      <c r="AX72" s="36">
        <f t="shared" si="106"/>
        <v>0</v>
      </c>
      <c r="AY72" s="36">
        <f t="shared" si="107"/>
        <v>0</v>
      </c>
      <c r="AZ72" s="36">
        <f t="shared" si="108"/>
        <v>0</v>
      </c>
      <c r="BA72" s="36">
        <f t="shared" si="109"/>
        <v>0</v>
      </c>
    </row>
    <row r="73" spans="1:53" s="37" customFormat="1" ht="94.5" x14ac:dyDescent="0.25">
      <c r="A73" s="33" t="s">
        <v>245</v>
      </c>
      <c r="B73" s="40" t="s">
        <v>221</v>
      </c>
      <c r="C73" s="12" t="s">
        <v>151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6">
        <f t="shared" si="100"/>
        <v>0</v>
      </c>
      <c r="AS73" s="36">
        <f t="shared" si="101"/>
        <v>0</v>
      </c>
      <c r="AT73" s="36">
        <f t="shared" si="102"/>
        <v>0</v>
      </c>
      <c r="AU73" s="36">
        <f t="shared" si="103"/>
        <v>0</v>
      </c>
      <c r="AV73" s="36">
        <f t="shared" si="104"/>
        <v>0</v>
      </c>
      <c r="AW73" s="36">
        <f t="shared" si="105"/>
        <v>0</v>
      </c>
      <c r="AX73" s="36">
        <f t="shared" si="106"/>
        <v>0</v>
      </c>
      <c r="AY73" s="36">
        <f t="shared" si="107"/>
        <v>0</v>
      </c>
      <c r="AZ73" s="36">
        <f t="shared" si="108"/>
        <v>0</v>
      </c>
      <c r="BA73" s="36">
        <f t="shared" si="109"/>
        <v>0</v>
      </c>
    </row>
    <row r="74" spans="1:53" s="37" customFormat="1" ht="94.5" x14ac:dyDescent="0.25">
      <c r="A74" s="33" t="s">
        <v>249</v>
      </c>
      <c r="B74" s="40" t="s">
        <v>222</v>
      </c>
      <c r="C74" s="12" t="s">
        <v>152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6">
        <f t="shared" si="100"/>
        <v>0</v>
      </c>
      <c r="AS74" s="36">
        <f t="shared" si="101"/>
        <v>0</v>
      </c>
      <c r="AT74" s="36">
        <f t="shared" si="102"/>
        <v>0</v>
      </c>
      <c r="AU74" s="36">
        <f t="shared" si="103"/>
        <v>0</v>
      </c>
      <c r="AV74" s="36">
        <f t="shared" si="104"/>
        <v>0</v>
      </c>
      <c r="AW74" s="36">
        <f t="shared" si="105"/>
        <v>0</v>
      </c>
      <c r="AX74" s="36">
        <f t="shared" si="106"/>
        <v>0</v>
      </c>
      <c r="AY74" s="36">
        <f t="shared" si="107"/>
        <v>0</v>
      </c>
      <c r="AZ74" s="36">
        <f t="shared" si="108"/>
        <v>0</v>
      </c>
      <c r="BA74" s="36">
        <f t="shared" si="109"/>
        <v>0</v>
      </c>
    </row>
    <row r="75" spans="1:53" s="37" customFormat="1" ht="94.5" x14ac:dyDescent="0.25">
      <c r="A75" s="33" t="s">
        <v>250</v>
      </c>
      <c r="B75" s="40" t="s">
        <v>223</v>
      </c>
      <c r="C75" s="12" t="s">
        <v>153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6">
        <f t="shared" si="100"/>
        <v>0</v>
      </c>
      <c r="AS75" s="36">
        <f t="shared" si="101"/>
        <v>0</v>
      </c>
      <c r="AT75" s="36">
        <f t="shared" si="102"/>
        <v>0</v>
      </c>
      <c r="AU75" s="36">
        <f t="shared" si="103"/>
        <v>0</v>
      </c>
      <c r="AV75" s="36">
        <f t="shared" si="104"/>
        <v>0</v>
      </c>
      <c r="AW75" s="36">
        <f t="shared" si="105"/>
        <v>0</v>
      </c>
      <c r="AX75" s="36">
        <f t="shared" si="106"/>
        <v>0</v>
      </c>
      <c r="AY75" s="36">
        <f t="shared" si="107"/>
        <v>0</v>
      </c>
      <c r="AZ75" s="36">
        <f t="shared" si="108"/>
        <v>0</v>
      </c>
      <c r="BA75" s="36">
        <f t="shared" si="109"/>
        <v>0</v>
      </c>
    </row>
    <row r="76" spans="1:53" s="37" customFormat="1" ht="63" x14ac:dyDescent="0.25">
      <c r="A76" s="33" t="s">
        <v>244</v>
      </c>
      <c r="B76" s="40" t="s">
        <v>154</v>
      </c>
      <c r="C76" s="12" t="s">
        <v>155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6">
        <f t="shared" si="100"/>
        <v>0</v>
      </c>
      <c r="AS76" s="36">
        <f t="shared" si="101"/>
        <v>0</v>
      </c>
      <c r="AT76" s="36">
        <f t="shared" si="102"/>
        <v>0</v>
      </c>
      <c r="AU76" s="36">
        <f t="shared" si="103"/>
        <v>0</v>
      </c>
      <c r="AV76" s="36">
        <f t="shared" si="104"/>
        <v>0</v>
      </c>
      <c r="AW76" s="36">
        <f t="shared" si="105"/>
        <v>0</v>
      </c>
      <c r="AX76" s="36">
        <f t="shared" si="106"/>
        <v>0</v>
      </c>
      <c r="AY76" s="36">
        <f t="shared" si="107"/>
        <v>0</v>
      </c>
      <c r="AZ76" s="36">
        <f t="shared" si="108"/>
        <v>0</v>
      </c>
      <c r="BA76" s="36">
        <f t="shared" si="109"/>
        <v>0</v>
      </c>
    </row>
    <row r="77" spans="1:53" ht="47.25" x14ac:dyDescent="0.25">
      <c r="A77" s="10" t="s">
        <v>156</v>
      </c>
      <c r="B77" s="11" t="s">
        <v>157</v>
      </c>
      <c r="C77" s="12" t="s">
        <v>78</v>
      </c>
      <c r="D77" s="13">
        <f>D78+D79</f>
        <v>0</v>
      </c>
      <c r="E77" s="13">
        <f t="shared" ref="E77:BA77" si="110">E78+E79</f>
        <v>0</v>
      </c>
      <c r="F77" s="13">
        <f t="shared" si="110"/>
        <v>0</v>
      </c>
      <c r="G77" s="13">
        <f t="shared" si="110"/>
        <v>0</v>
      </c>
      <c r="H77" s="13">
        <f t="shared" si="110"/>
        <v>0</v>
      </c>
      <c r="I77" s="13">
        <f t="shared" si="110"/>
        <v>0</v>
      </c>
      <c r="J77" s="13">
        <f t="shared" si="110"/>
        <v>0</v>
      </c>
      <c r="K77" s="13">
        <f t="shared" si="110"/>
        <v>0</v>
      </c>
      <c r="L77" s="13">
        <f t="shared" si="110"/>
        <v>0</v>
      </c>
      <c r="M77" s="13">
        <f t="shared" si="110"/>
        <v>0</v>
      </c>
      <c r="N77" s="13">
        <f t="shared" si="110"/>
        <v>0</v>
      </c>
      <c r="O77" s="13">
        <f t="shared" si="110"/>
        <v>0</v>
      </c>
      <c r="P77" s="13">
        <f t="shared" si="110"/>
        <v>0</v>
      </c>
      <c r="Q77" s="13">
        <f t="shared" si="110"/>
        <v>0</v>
      </c>
      <c r="R77" s="13">
        <f t="shared" si="110"/>
        <v>0</v>
      </c>
      <c r="S77" s="13">
        <f t="shared" si="110"/>
        <v>0</v>
      </c>
      <c r="T77" s="13">
        <f t="shared" si="110"/>
        <v>0</v>
      </c>
      <c r="U77" s="13">
        <f t="shared" si="110"/>
        <v>0</v>
      </c>
      <c r="V77" s="13">
        <f t="shared" si="110"/>
        <v>0</v>
      </c>
      <c r="W77" s="13">
        <f t="shared" si="110"/>
        <v>0</v>
      </c>
      <c r="X77" s="13">
        <f t="shared" si="110"/>
        <v>0</v>
      </c>
      <c r="Y77" s="13">
        <f t="shared" si="110"/>
        <v>0</v>
      </c>
      <c r="Z77" s="13">
        <f t="shared" si="110"/>
        <v>0</v>
      </c>
      <c r="AA77" s="13">
        <f t="shared" si="110"/>
        <v>0</v>
      </c>
      <c r="AB77" s="13">
        <f t="shared" si="110"/>
        <v>0</v>
      </c>
      <c r="AC77" s="13">
        <f t="shared" si="110"/>
        <v>0</v>
      </c>
      <c r="AD77" s="13">
        <f t="shared" si="110"/>
        <v>0</v>
      </c>
      <c r="AE77" s="13">
        <f t="shared" si="110"/>
        <v>0</v>
      </c>
      <c r="AF77" s="13">
        <f t="shared" si="110"/>
        <v>0</v>
      </c>
      <c r="AG77" s="13">
        <f t="shared" si="110"/>
        <v>0</v>
      </c>
      <c r="AH77" s="13">
        <f t="shared" si="110"/>
        <v>0</v>
      </c>
      <c r="AI77" s="13">
        <f t="shared" si="110"/>
        <v>0</v>
      </c>
      <c r="AJ77" s="13">
        <f t="shared" si="110"/>
        <v>0</v>
      </c>
      <c r="AK77" s="13">
        <f t="shared" si="110"/>
        <v>0</v>
      </c>
      <c r="AL77" s="13">
        <f t="shared" si="110"/>
        <v>0</v>
      </c>
      <c r="AM77" s="13">
        <f t="shared" si="110"/>
        <v>0</v>
      </c>
      <c r="AN77" s="13">
        <f t="shared" si="110"/>
        <v>0</v>
      </c>
      <c r="AO77" s="13">
        <f t="shared" si="110"/>
        <v>0</v>
      </c>
      <c r="AP77" s="13">
        <f t="shared" si="110"/>
        <v>0</v>
      </c>
      <c r="AQ77" s="13">
        <f t="shared" si="110"/>
        <v>0</v>
      </c>
      <c r="AR77" s="14">
        <f t="shared" si="110"/>
        <v>0</v>
      </c>
      <c r="AS77" s="14">
        <f t="shared" si="110"/>
        <v>0</v>
      </c>
      <c r="AT77" s="14">
        <f t="shared" si="110"/>
        <v>0</v>
      </c>
      <c r="AU77" s="14">
        <f t="shared" si="110"/>
        <v>0</v>
      </c>
      <c r="AV77" s="14">
        <f t="shared" si="110"/>
        <v>0</v>
      </c>
      <c r="AW77" s="14">
        <f t="shared" si="110"/>
        <v>0</v>
      </c>
      <c r="AX77" s="14">
        <f t="shared" si="110"/>
        <v>0</v>
      </c>
      <c r="AY77" s="14">
        <f t="shared" si="110"/>
        <v>0</v>
      </c>
      <c r="AZ77" s="14">
        <f t="shared" si="110"/>
        <v>0</v>
      </c>
      <c r="BA77" s="14">
        <f t="shared" si="110"/>
        <v>0</v>
      </c>
    </row>
    <row r="78" spans="1:53" ht="31.5" x14ac:dyDescent="0.25">
      <c r="A78" s="10" t="s">
        <v>158</v>
      </c>
      <c r="B78" s="11" t="s">
        <v>159</v>
      </c>
      <c r="C78" s="12" t="s">
        <v>78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</row>
    <row r="79" spans="1:53" ht="47.25" x14ac:dyDescent="0.25">
      <c r="A79" s="10" t="s">
        <v>160</v>
      </c>
      <c r="B79" s="39" t="s">
        <v>161</v>
      </c>
      <c r="C79" s="12" t="s">
        <v>78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</row>
    <row r="80" spans="1:53" ht="47.25" x14ac:dyDescent="0.25">
      <c r="A80" s="10" t="s">
        <v>162</v>
      </c>
      <c r="B80" s="39" t="s">
        <v>163</v>
      </c>
      <c r="C80" s="12" t="s">
        <v>78</v>
      </c>
      <c r="D80" s="13">
        <f>D81+D82+D84+D85+D86+D92+D94+D95</f>
        <v>0</v>
      </c>
      <c r="E80" s="13">
        <f t="shared" ref="E80:BA80" si="111">E81+E82+E84+E85+E86+E92+E94+E95</f>
        <v>0</v>
      </c>
      <c r="F80" s="13">
        <f t="shared" si="111"/>
        <v>0</v>
      </c>
      <c r="G80" s="13">
        <f t="shared" si="111"/>
        <v>0</v>
      </c>
      <c r="H80" s="13">
        <f t="shared" si="111"/>
        <v>0</v>
      </c>
      <c r="I80" s="13">
        <f t="shared" si="111"/>
        <v>0</v>
      </c>
      <c r="J80" s="13">
        <f t="shared" si="111"/>
        <v>0</v>
      </c>
      <c r="K80" s="13">
        <f t="shared" si="111"/>
        <v>0</v>
      </c>
      <c r="L80" s="13">
        <f t="shared" si="111"/>
        <v>0</v>
      </c>
      <c r="M80" s="13">
        <f t="shared" si="111"/>
        <v>0</v>
      </c>
      <c r="N80" s="13">
        <f t="shared" si="111"/>
        <v>0</v>
      </c>
      <c r="O80" s="13">
        <f t="shared" si="111"/>
        <v>0</v>
      </c>
      <c r="P80" s="13">
        <f t="shared" si="111"/>
        <v>0</v>
      </c>
      <c r="Q80" s="13">
        <f t="shared" si="111"/>
        <v>0</v>
      </c>
      <c r="R80" s="13">
        <f t="shared" si="111"/>
        <v>0</v>
      </c>
      <c r="S80" s="13">
        <f t="shared" si="111"/>
        <v>0</v>
      </c>
      <c r="T80" s="13">
        <f t="shared" si="111"/>
        <v>0</v>
      </c>
      <c r="U80" s="13">
        <f t="shared" si="111"/>
        <v>0</v>
      </c>
      <c r="V80" s="13">
        <f t="shared" si="111"/>
        <v>0</v>
      </c>
      <c r="W80" s="13">
        <f t="shared" si="111"/>
        <v>0</v>
      </c>
      <c r="X80" s="13">
        <f t="shared" si="111"/>
        <v>0</v>
      </c>
      <c r="Y80" s="13">
        <f t="shared" si="111"/>
        <v>0.54800000000000004</v>
      </c>
      <c r="Z80" s="13">
        <f t="shared" si="111"/>
        <v>0</v>
      </c>
      <c r="AA80" s="13">
        <f t="shared" si="111"/>
        <v>0</v>
      </c>
      <c r="AB80" s="13">
        <f t="shared" si="111"/>
        <v>0</v>
      </c>
      <c r="AC80" s="13">
        <f t="shared" si="111"/>
        <v>0</v>
      </c>
      <c r="AD80" s="13">
        <f t="shared" si="111"/>
        <v>0</v>
      </c>
      <c r="AE80" s="13">
        <f t="shared" si="111"/>
        <v>50</v>
      </c>
      <c r="AF80" s="13">
        <f t="shared" si="111"/>
        <v>0</v>
      </c>
      <c r="AG80" s="13">
        <f t="shared" si="111"/>
        <v>0</v>
      </c>
      <c r="AH80" s="13">
        <f t="shared" si="111"/>
        <v>0</v>
      </c>
      <c r="AI80" s="13">
        <f t="shared" si="111"/>
        <v>0</v>
      </c>
      <c r="AJ80" s="13">
        <f t="shared" si="111"/>
        <v>0</v>
      </c>
      <c r="AK80" s="13">
        <f t="shared" si="111"/>
        <v>0</v>
      </c>
      <c r="AL80" s="13">
        <f t="shared" si="111"/>
        <v>0</v>
      </c>
      <c r="AM80" s="13">
        <f t="shared" si="111"/>
        <v>0</v>
      </c>
      <c r="AN80" s="13">
        <f t="shared" si="111"/>
        <v>0</v>
      </c>
      <c r="AO80" s="13">
        <f t="shared" si="111"/>
        <v>0</v>
      </c>
      <c r="AP80" s="13">
        <f t="shared" si="111"/>
        <v>0</v>
      </c>
      <c r="AQ80" s="13">
        <f t="shared" si="111"/>
        <v>0</v>
      </c>
      <c r="AR80" s="14">
        <f t="shared" si="111"/>
        <v>0</v>
      </c>
      <c r="AS80" s="14">
        <f t="shared" si="111"/>
        <v>0.54800000000000004</v>
      </c>
      <c r="AT80" s="14">
        <f t="shared" si="111"/>
        <v>0</v>
      </c>
      <c r="AU80" s="14">
        <f t="shared" si="111"/>
        <v>0</v>
      </c>
      <c r="AV80" s="14">
        <f t="shared" si="111"/>
        <v>0</v>
      </c>
      <c r="AW80" s="14">
        <f t="shared" si="111"/>
        <v>0</v>
      </c>
      <c r="AX80" s="14">
        <f t="shared" si="111"/>
        <v>0</v>
      </c>
      <c r="AY80" s="14">
        <f t="shared" si="111"/>
        <v>50</v>
      </c>
      <c r="AZ80" s="14">
        <f t="shared" si="111"/>
        <v>0</v>
      </c>
      <c r="BA80" s="14">
        <f t="shared" si="111"/>
        <v>0</v>
      </c>
    </row>
    <row r="81" spans="1:53" ht="47.25" x14ac:dyDescent="0.25">
      <c r="A81" s="10" t="s">
        <v>164</v>
      </c>
      <c r="B81" s="39" t="s">
        <v>165</v>
      </c>
      <c r="C81" s="12" t="s">
        <v>78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4">
        <f t="shared" si="98"/>
        <v>0</v>
      </c>
      <c r="AS81" s="14">
        <f t="shared" si="98"/>
        <v>0</v>
      </c>
      <c r="AT81" s="14">
        <f t="shared" si="98"/>
        <v>0</v>
      </c>
      <c r="AU81" s="14">
        <f t="shared" si="98"/>
        <v>0</v>
      </c>
      <c r="AV81" s="14">
        <f t="shared" si="98"/>
        <v>0</v>
      </c>
      <c r="AW81" s="14">
        <f t="shared" si="98"/>
        <v>0</v>
      </c>
      <c r="AX81" s="14">
        <f t="shared" si="98"/>
        <v>0</v>
      </c>
      <c r="AY81" s="14">
        <f t="shared" si="98"/>
        <v>0</v>
      </c>
      <c r="AZ81" s="14">
        <f t="shared" si="98"/>
        <v>0</v>
      </c>
      <c r="BA81" s="14">
        <f t="shared" si="98"/>
        <v>0</v>
      </c>
    </row>
    <row r="82" spans="1:53" ht="47.25" x14ac:dyDescent="0.25">
      <c r="A82" s="10" t="s">
        <v>166</v>
      </c>
      <c r="B82" s="39" t="s">
        <v>167</v>
      </c>
      <c r="C82" s="12" t="s">
        <v>78</v>
      </c>
      <c r="D82" s="13">
        <f>D83</f>
        <v>0</v>
      </c>
      <c r="E82" s="13">
        <f t="shared" ref="E82:BA82" si="112">E83</f>
        <v>0</v>
      </c>
      <c r="F82" s="13">
        <f t="shared" si="112"/>
        <v>0</v>
      </c>
      <c r="G82" s="13">
        <f t="shared" si="112"/>
        <v>0</v>
      </c>
      <c r="H82" s="13">
        <f t="shared" si="112"/>
        <v>0</v>
      </c>
      <c r="I82" s="13">
        <f t="shared" si="112"/>
        <v>0</v>
      </c>
      <c r="J82" s="13">
        <f t="shared" si="112"/>
        <v>0</v>
      </c>
      <c r="K82" s="13">
        <f t="shared" si="112"/>
        <v>0</v>
      </c>
      <c r="L82" s="13">
        <f t="shared" si="112"/>
        <v>0</v>
      </c>
      <c r="M82" s="13">
        <f t="shared" si="112"/>
        <v>0</v>
      </c>
      <c r="N82" s="13">
        <f t="shared" si="112"/>
        <v>0</v>
      </c>
      <c r="O82" s="13">
        <f t="shared" si="112"/>
        <v>0</v>
      </c>
      <c r="P82" s="13">
        <f t="shared" si="112"/>
        <v>0</v>
      </c>
      <c r="Q82" s="13">
        <f t="shared" si="112"/>
        <v>0</v>
      </c>
      <c r="R82" s="13">
        <f t="shared" si="112"/>
        <v>0</v>
      </c>
      <c r="S82" s="13">
        <f t="shared" si="112"/>
        <v>0</v>
      </c>
      <c r="T82" s="13">
        <f t="shared" si="112"/>
        <v>0</v>
      </c>
      <c r="U82" s="13">
        <f t="shared" si="112"/>
        <v>0</v>
      </c>
      <c r="V82" s="13">
        <f t="shared" si="112"/>
        <v>0</v>
      </c>
      <c r="W82" s="13">
        <f t="shared" si="112"/>
        <v>0</v>
      </c>
      <c r="X82" s="13">
        <f t="shared" si="112"/>
        <v>0</v>
      </c>
      <c r="Y82" s="13">
        <f t="shared" si="112"/>
        <v>0</v>
      </c>
      <c r="Z82" s="13">
        <f t="shared" si="112"/>
        <v>0</v>
      </c>
      <c r="AA82" s="13">
        <f t="shared" si="112"/>
        <v>0</v>
      </c>
      <c r="AB82" s="13">
        <f t="shared" si="112"/>
        <v>0</v>
      </c>
      <c r="AC82" s="13">
        <f t="shared" si="112"/>
        <v>0</v>
      </c>
      <c r="AD82" s="13">
        <f t="shared" si="112"/>
        <v>0</v>
      </c>
      <c r="AE82" s="13">
        <f t="shared" si="112"/>
        <v>0</v>
      </c>
      <c r="AF82" s="13">
        <f t="shared" si="112"/>
        <v>0</v>
      </c>
      <c r="AG82" s="13">
        <f t="shared" si="112"/>
        <v>0</v>
      </c>
      <c r="AH82" s="13">
        <f t="shared" si="112"/>
        <v>0</v>
      </c>
      <c r="AI82" s="13">
        <f t="shared" si="112"/>
        <v>0</v>
      </c>
      <c r="AJ82" s="13">
        <f t="shared" si="112"/>
        <v>0</v>
      </c>
      <c r="AK82" s="13">
        <f t="shared" si="112"/>
        <v>0</v>
      </c>
      <c r="AL82" s="13">
        <f t="shared" si="112"/>
        <v>0</v>
      </c>
      <c r="AM82" s="13">
        <f t="shared" si="112"/>
        <v>0</v>
      </c>
      <c r="AN82" s="13">
        <f t="shared" si="112"/>
        <v>0</v>
      </c>
      <c r="AO82" s="13">
        <f t="shared" si="112"/>
        <v>0</v>
      </c>
      <c r="AP82" s="13">
        <f t="shared" si="112"/>
        <v>0</v>
      </c>
      <c r="AQ82" s="13">
        <f t="shared" si="112"/>
        <v>0</v>
      </c>
      <c r="AR82" s="14">
        <f t="shared" si="112"/>
        <v>0</v>
      </c>
      <c r="AS82" s="14">
        <f t="shared" si="112"/>
        <v>0</v>
      </c>
      <c r="AT82" s="14">
        <f t="shared" si="112"/>
        <v>0</v>
      </c>
      <c r="AU82" s="14">
        <f t="shared" si="112"/>
        <v>0</v>
      </c>
      <c r="AV82" s="14">
        <f t="shared" si="112"/>
        <v>0</v>
      </c>
      <c r="AW82" s="14">
        <f t="shared" si="112"/>
        <v>0</v>
      </c>
      <c r="AX82" s="14">
        <f t="shared" si="112"/>
        <v>0</v>
      </c>
      <c r="AY82" s="14">
        <f t="shared" si="112"/>
        <v>0</v>
      </c>
      <c r="AZ82" s="14">
        <f t="shared" si="112"/>
        <v>0</v>
      </c>
      <c r="BA82" s="14">
        <f t="shared" si="112"/>
        <v>0</v>
      </c>
    </row>
    <row r="83" spans="1:53" s="37" customFormat="1" ht="47.25" x14ac:dyDescent="0.25">
      <c r="A83" s="33" t="s">
        <v>252</v>
      </c>
      <c r="B83" s="34" t="s">
        <v>224</v>
      </c>
      <c r="C83" s="12" t="s">
        <v>168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6">
        <f t="shared" ref="AR83" si="113">D83+N83+X83+AH83</f>
        <v>0</v>
      </c>
      <c r="AS83" s="36">
        <f t="shared" ref="AS83" si="114">E83+O83+Y83+AI83</f>
        <v>0</v>
      </c>
      <c r="AT83" s="36">
        <f t="shared" ref="AT83" si="115">F83+P83+Z83+AJ83</f>
        <v>0</v>
      </c>
      <c r="AU83" s="36">
        <f t="shared" ref="AU83" si="116">G83+Q83+AA83+AK83</f>
        <v>0</v>
      </c>
      <c r="AV83" s="36">
        <f t="shared" ref="AV83" si="117">H83+R83+AB83+AL83</f>
        <v>0</v>
      </c>
      <c r="AW83" s="36">
        <f t="shared" ref="AW83" si="118">I83+S83+AC83+AM83</f>
        <v>0</v>
      </c>
      <c r="AX83" s="36">
        <f t="shared" ref="AX83" si="119">J83+T83+AD83+AN83</f>
        <v>0</v>
      </c>
      <c r="AY83" s="36">
        <f t="shared" ref="AY83" si="120">K83+U83+AE83+AO83</f>
        <v>0</v>
      </c>
      <c r="AZ83" s="36">
        <f t="shared" ref="AZ83" si="121">L83+V83+AF83+AP83</f>
        <v>0</v>
      </c>
      <c r="BA83" s="36">
        <f t="shared" ref="BA83" si="122">M83+W83+AG83+AQ83</f>
        <v>0</v>
      </c>
    </row>
    <row r="84" spans="1:53" ht="47.25" x14ac:dyDescent="0.25">
      <c r="A84" s="10" t="s">
        <v>169</v>
      </c>
      <c r="B84" s="39" t="s">
        <v>170</v>
      </c>
      <c r="C84" s="12" t="s">
        <v>78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4">
        <f t="shared" si="98"/>
        <v>0</v>
      </c>
      <c r="AS84" s="14">
        <f t="shared" si="98"/>
        <v>0</v>
      </c>
      <c r="AT84" s="14">
        <f t="shared" si="98"/>
        <v>0</v>
      </c>
      <c r="AU84" s="14">
        <f t="shared" si="98"/>
        <v>0</v>
      </c>
      <c r="AV84" s="14">
        <f t="shared" si="98"/>
        <v>0</v>
      </c>
      <c r="AW84" s="14">
        <f t="shared" si="98"/>
        <v>0</v>
      </c>
      <c r="AX84" s="14">
        <f t="shared" si="98"/>
        <v>0</v>
      </c>
      <c r="AY84" s="14">
        <f t="shared" si="98"/>
        <v>0</v>
      </c>
      <c r="AZ84" s="14">
        <f t="shared" si="98"/>
        <v>0</v>
      </c>
      <c r="BA84" s="14">
        <f t="shared" si="98"/>
        <v>0</v>
      </c>
    </row>
    <row r="85" spans="1:53" ht="47.25" x14ac:dyDescent="0.25">
      <c r="A85" s="10" t="s">
        <v>171</v>
      </c>
      <c r="B85" s="39" t="s">
        <v>172</v>
      </c>
      <c r="C85" s="12" t="s">
        <v>78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4">
        <f t="shared" si="98"/>
        <v>0</v>
      </c>
      <c r="AS85" s="14">
        <f t="shared" si="98"/>
        <v>0</v>
      </c>
      <c r="AT85" s="14">
        <f t="shared" si="98"/>
        <v>0</v>
      </c>
      <c r="AU85" s="14">
        <f t="shared" si="98"/>
        <v>0</v>
      </c>
      <c r="AV85" s="14">
        <f t="shared" si="98"/>
        <v>0</v>
      </c>
      <c r="AW85" s="14">
        <f t="shared" si="98"/>
        <v>0</v>
      </c>
      <c r="AX85" s="14">
        <f t="shared" si="98"/>
        <v>0</v>
      </c>
      <c r="AY85" s="14">
        <f t="shared" si="98"/>
        <v>0</v>
      </c>
      <c r="AZ85" s="14">
        <f t="shared" si="98"/>
        <v>0</v>
      </c>
      <c r="BA85" s="14">
        <f t="shared" si="98"/>
        <v>0</v>
      </c>
    </row>
    <row r="86" spans="1:53" ht="63" x14ac:dyDescent="0.25">
      <c r="A86" s="10" t="s">
        <v>173</v>
      </c>
      <c r="B86" s="39" t="s">
        <v>174</v>
      </c>
      <c r="C86" s="12" t="s">
        <v>78</v>
      </c>
      <c r="D86" s="13">
        <f>D87+D88+D89+D90+D91</f>
        <v>0</v>
      </c>
      <c r="E86" s="13">
        <f t="shared" ref="E86:BA86" si="123">E87+E88+E89+E90+E91</f>
        <v>0</v>
      </c>
      <c r="F86" s="13">
        <f t="shared" si="123"/>
        <v>0</v>
      </c>
      <c r="G86" s="13">
        <f t="shared" si="123"/>
        <v>0</v>
      </c>
      <c r="H86" s="13">
        <f t="shared" si="123"/>
        <v>0</v>
      </c>
      <c r="I86" s="13">
        <f t="shared" si="123"/>
        <v>0</v>
      </c>
      <c r="J86" s="13">
        <f t="shared" si="123"/>
        <v>0</v>
      </c>
      <c r="K86" s="13">
        <f t="shared" si="123"/>
        <v>0</v>
      </c>
      <c r="L86" s="13">
        <f t="shared" si="123"/>
        <v>0</v>
      </c>
      <c r="M86" s="13">
        <f t="shared" si="123"/>
        <v>0</v>
      </c>
      <c r="N86" s="13">
        <f t="shared" si="123"/>
        <v>0</v>
      </c>
      <c r="O86" s="13">
        <f t="shared" si="123"/>
        <v>0</v>
      </c>
      <c r="P86" s="13">
        <f t="shared" si="123"/>
        <v>0</v>
      </c>
      <c r="Q86" s="13">
        <f t="shared" si="123"/>
        <v>0</v>
      </c>
      <c r="R86" s="13">
        <f t="shared" si="123"/>
        <v>0</v>
      </c>
      <c r="S86" s="13">
        <f t="shared" si="123"/>
        <v>0</v>
      </c>
      <c r="T86" s="13">
        <f t="shared" si="123"/>
        <v>0</v>
      </c>
      <c r="U86" s="13">
        <f t="shared" si="123"/>
        <v>0</v>
      </c>
      <c r="V86" s="13">
        <f t="shared" si="123"/>
        <v>0</v>
      </c>
      <c r="W86" s="13">
        <f t="shared" si="123"/>
        <v>0</v>
      </c>
      <c r="X86" s="13">
        <f t="shared" si="123"/>
        <v>0</v>
      </c>
      <c r="Y86" s="13">
        <f t="shared" si="123"/>
        <v>0.54800000000000004</v>
      </c>
      <c r="Z86" s="13">
        <f t="shared" si="123"/>
        <v>0</v>
      </c>
      <c r="AA86" s="13">
        <f t="shared" si="123"/>
        <v>0</v>
      </c>
      <c r="AB86" s="13">
        <f t="shared" si="123"/>
        <v>0</v>
      </c>
      <c r="AC86" s="13">
        <f t="shared" si="123"/>
        <v>0</v>
      </c>
      <c r="AD86" s="13">
        <f t="shared" si="123"/>
        <v>0</v>
      </c>
      <c r="AE86" s="13">
        <f t="shared" si="123"/>
        <v>50</v>
      </c>
      <c r="AF86" s="13">
        <f t="shared" si="123"/>
        <v>0</v>
      </c>
      <c r="AG86" s="13">
        <f t="shared" si="123"/>
        <v>0</v>
      </c>
      <c r="AH86" s="13">
        <f t="shared" si="123"/>
        <v>0</v>
      </c>
      <c r="AI86" s="13">
        <f t="shared" si="123"/>
        <v>0</v>
      </c>
      <c r="AJ86" s="13">
        <f t="shared" si="123"/>
        <v>0</v>
      </c>
      <c r="AK86" s="13">
        <f t="shared" si="123"/>
        <v>0</v>
      </c>
      <c r="AL86" s="13">
        <f t="shared" si="123"/>
        <v>0</v>
      </c>
      <c r="AM86" s="13">
        <f t="shared" si="123"/>
        <v>0</v>
      </c>
      <c r="AN86" s="13">
        <f t="shared" si="123"/>
        <v>0</v>
      </c>
      <c r="AO86" s="13">
        <f t="shared" si="123"/>
        <v>0</v>
      </c>
      <c r="AP86" s="13">
        <f t="shared" si="123"/>
        <v>0</v>
      </c>
      <c r="AQ86" s="13">
        <f t="shared" si="123"/>
        <v>0</v>
      </c>
      <c r="AR86" s="14">
        <f t="shared" si="123"/>
        <v>0</v>
      </c>
      <c r="AS86" s="14">
        <f t="shared" si="123"/>
        <v>0.54800000000000004</v>
      </c>
      <c r="AT86" s="14">
        <f t="shared" si="123"/>
        <v>0</v>
      </c>
      <c r="AU86" s="14">
        <f t="shared" si="123"/>
        <v>0</v>
      </c>
      <c r="AV86" s="14">
        <f t="shared" si="123"/>
        <v>0</v>
      </c>
      <c r="AW86" s="14">
        <f t="shared" si="123"/>
        <v>0</v>
      </c>
      <c r="AX86" s="14">
        <f t="shared" si="123"/>
        <v>0</v>
      </c>
      <c r="AY86" s="14">
        <f t="shared" si="123"/>
        <v>50</v>
      </c>
      <c r="AZ86" s="14">
        <f t="shared" si="123"/>
        <v>0</v>
      </c>
      <c r="BA86" s="14">
        <f t="shared" si="123"/>
        <v>0</v>
      </c>
    </row>
    <row r="87" spans="1:53" s="37" customFormat="1" ht="63" x14ac:dyDescent="0.25">
      <c r="A87" s="33" t="s">
        <v>257</v>
      </c>
      <c r="B87" s="34" t="s">
        <v>225</v>
      </c>
      <c r="C87" s="12" t="s">
        <v>175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6">
        <f t="shared" ref="AR87:AR89" si="124">D87+N87+X87+AH87</f>
        <v>0</v>
      </c>
      <c r="AS87" s="36">
        <f t="shared" ref="AS87:AS89" si="125">E87+O87+Y87+AI87</f>
        <v>0</v>
      </c>
      <c r="AT87" s="36">
        <f t="shared" ref="AT87:AT89" si="126">F87+P87+Z87+AJ87</f>
        <v>0</v>
      </c>
      <c r="AU87" s="36">
        <f t="shared" ref="AU87:AU89" si="127">G87+Q87+AA87+AK87</f>
        <v>0</v>
      </c>
      <c r="AV87" s="36">
        <f t="shared" ref="AV87:AV89" si="128">H87+R87+AB87+AL87</f>
        <v>0</v>
      </c>
      <c r="AW87" s="36">
        <f t="shared" ref="AW87:AW89" si="129">I87+S87+AC87+AM87</f>
        <v>0</v>
      </c>
      <c r="AX87" s="36">
        <f t="shared" ref="AX87:AX89" si="130">J87+T87+AD87+AN87</f>
        <v>0</v>
      </c>
      <c r="AY87" s="36">
        <f t="shared" ref="AY87:AY89" si="131">K87+U87+AE87+AO87</f>
        <v>0</v>
      </c>
      <c r="AZ87" s="36">
        <f t="shared" ref="AZ87:AZ89" si="132">L87+V87+AF87+AP87</f>
        <v>0</v>
      </c>
      <c r="BA87" s="36">
        <f t="shared" ref="BA87:BA89" si="133">M87+W87+AG87+AQ87</f>
        <v>0</v>
      </c>
    </row>
    <row r="88" spans="1:53" s="37" customFormat="1" ht="63" x14ac:dyDescent="0.25">
      <c r="A88" s="33" t="s">
        <v>256</v>
      </c>
      <c r="B88" s="43" t="s">
        <v>205</v>
      </c>
      <c r="C88" s="12" t="s">
        <v>176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0.54800000000000004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50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6">
        <f t="shared" si="124"/>
        <v>0</v>
      </c>
      <c r="AS88" s="36">
        <f t="shared" si="125"/>
        <v>0.54800000000000004</v>
      </c>
      <c r="AT88" s="36">
        <f t="shared" si="126"/>
        <v>0</v>
      </c>
      <c r="AU88" s="36">
        <f t="shared" si="127"/>
        <v>0</v>
      </c>
      <c r="AV88" s="36">
        <f t="shared" si="128"/>
        <v>0</v>
      </c>
      <c r="AW88" s="36">
        <f t="shared" si="129"/>
        <v>0</v>
      </c>
      <c r="AX88" s="36">
        <f t="shared" si="130"/>
        <v>0</v>
      </c>
      <c r="AY88" s="36">
        <f t="shared" si="131"/>
        <v>50</v>
      </c>
      <c r="AZ88" s="36">
        <f t="shared" si="132"/>
        <v>0</v>
      </c>
      <c r="BA88" s="36">
        <f t="shared" si="133"/>
        <v>0</v>
      </c>
    </row>
    <row r="89" spans="1:53" s="37" customFormat="1" ht="63" x14ac:dyDescent="0.25">
      <c r="A89" s="33" t="s">
        <v>254</v>
      </c>
      <c r="B89" s="43" t="s">
        <v>205</v>
      </c>
      <c r="C89" s="12" t="s">
        <v>100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6">
        <f t="shared" si="124"/>
        <v>0</v>
      </c>
      <c r="AS89" s="36">
        <f t="shared" si="125"/>
        <v>0</v>
      </c>
      <c r="AT89" s="36">
        <f t="shared" si="126"/>
        <v>0</v>
      </c>
      <c r="AU89" s="36">
        <f t="shared" si="127"/>
        <v>0</v>
      </c>
      <c r="AV89" s="36">
        <f t="shared" si="128"/>
        <v>0</v>
      </c>
      <c r="AW89" s="36">
        <f t="shared" si="129"/>
        <v>0</v>
      </c>
      <c r="AX89" s="36">
        <f t="shared" si="130"/>
        <v>0</v>
      </c>
      <c r="AY89" s="36">
        <f t="shared" si="131"/>
        <v>0</v>
      </c>
      <c r="AZ89" s="36">
        <f t="shared" si="132"/>
        <v>0</v>
      </c>
      <c r="BA89" s="36">
        <f t="shared" si="133"/>
        <v>0</v>
      </c>
    </row>
    <row r="90" spans="1:53" s="37" customFormat="1" ht="63" x14ac:dyDescent="0.25">
      <c r="A90" s="33" t="s">
        <v>255</v>
      </c>
      <c r="B90" s="34" t="s">
        <v>226</v>
      </c>
      <c r="C90" s="12" t="s">
        <v>227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6">
        <f t="shared" ref="AR90:AR91" si="134">D90+N90+X90+AH90</f>
        <v>0</v>
      </c>
      <c r="AS90" s="36">
        <f t="shared" ref="AS90:AS91" si="135">E90+O90+Y90+AI90</f>
        <v>0</v>
      </c>
      <c r="AT90" s="36">
        <f t="shared" ref="AT90:AT91" si="136">F90+P90+Z90+AJ90</f>
        <v>0</v>
      </c>
      <c r="AU90" s="36">
        <f t="shared" ref="AU90:AU91" si="137">G90+Q90+AA90+AK90</f>
        <v>0</v>
      </c>
      <c r="AV90" s="36">
        <f t="shared" ref="AV90:AV91" si="138">H90+R90+AB90+AL90</f>
        <v>0</v>
      </c>
      <c r="AW90" s="36">
        <f t="shared" ref="AW90:AW91" si="139">I90+S90+AC90+AM90</f>
        <v>0</v>
      </c>
      <c r="AX90" s="36">
        <f t="shared" ref="AX90:AX91" si="140">J90+T90+AD90+AN90</f>
        <v>0</v>
      </c>
      <c r="AY90" s="36">
        <f t="shared" ref="AY90:AY91" si="141">K90+U90+AE90+AO90</f>
        <v>0</v>
      </c>
      <c r="AZ90" s="36">
        <f t="shared" ref="AZ90:AZ91" si="142">L90+V90+AF90+AP90</f>
        <v>0</v>
      </c>
      <c r="BA90" s="36">
        <f t="shared" ref="BA90:BA91" si="143">M90+W90+AG90+AQ90</f>
        <v>0</v>
      </c>
    </row>
    <row r="91" spans="1:53" s="37" customFormat="1" ht="78.75" x14ac:dyDescent="0.25">
      <c r="A91" s="33" t="s">
        <v>253</v>
      </c>
      <c r="B91" s="34" t="s">
        <v>228</v>
      </c>
      <c r="C91" s="12" t="s">
        <v>229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6">
        <f t="shared" si="134"/>
        <v>0</v>
      </c>
      <c r="AS91" s="36">
        <f t="shared" si="135"/>
        <v>0</v>
      </c>
      <c r="AT91" s="36">
        <f t="shared" si="136"/>
        <v>0</v>
      </c>
      <c r="AU91" s="36">
        <f t="shared" si="137"/>
        <v>0</v>
      </c>
      <c r="AV91" s="36">
        <f t="shared" si="138"/>
        <v>0</v>
      </c>
      <c r="AW91" s="36">
        <f t="shared" si="139"/>
        <v>0</v>
      </c>
      <c r="AX91" s="36">
        <f t="shared" si="140"/>
        <v>0</v>
      </c>
      <c r="AY91" s="36">
        <f t="shared" si="141"/>
        <v>0</v>
      </c>
      <c r="AZ91" s="36">
        <f t="shared" si="142"/>
        <v>0</v>
      </c>
      <c r="BA91" s="36">
        <f t="shared" si="143"/>
        <v>0</v>
      </c>
    </row>
    <row r="92" spans="1:53" ht="63" x14ac:dyDescent="0.25">
      <c r="A92" s="10" t="s">
        <v>177</v>
      </c>
      <c r="B92" s="39" t="s">
        <v>178</v>
      </c>
      <c r="C92" s="12" t="s">
        <v>78</v>
      </c>
      <c r="D92" s="13">
        <f>D93</f>
        <v>0</v>
      </c>
      <c r="E92" s="13">
        <f t="shared" ref="E92:BA92" si="144">E93</f>
        <v>0</v>
      </c>
      <c r="F92" s="13">
        <f t="shared" si="144"/>
        <v>0</v>
      </c>
      <c r="G92" s="13">
        <f t="shared" si="144"/>
        <v>0</v>
      </c>
      <c r="H92" s="13">
        <f t="shared" si="144"/>
        <v>0</v>
      </c>
      <c r="I92" s="13">
        <f t="shared" si="144"/>
        <v>0</v>
      </c>
      <c r="J92" s="13">
        <f t="shared" si="144"/>
        <v>0</v>
      </c>
      <c r="K92" s="13">
        <f t="shared" si="144"/>
        <v>0</v>
      </c>
      <c r="L92" s="13">
        <f t="shared" si="144"/>
        <v>0</v>
      </c>
      <c r="M92" s="13">
        <f t="shared" si="144"/>
        <v>0</v>
      </c>
      <c r="N92" s="13">
        <f t="shared" si="144"/>
        <v>0</v>
      </c>
      <c r="O92" s="13">
        <f t="shared" si="144"/>
        <v>0</v>
      </c>
      <c r="P92" s="13">
        <f t="shared" si="144"/>
        <v>0</v>
      </c>
      <c r="Q92" s="13">
        <f t="shared" si="144"/>
        <v>0</v>
      </c>
      <c r="R92" s="13">
        <f t="shared" si="144"/>
        <v>0</v>
      </c>
      <c r="S92" s="13">
        <f t="shared" si="144"/>
        <v>0</v>
      </c>
      <c r="T92" s="13">
        <f t="shared" si="144"/>
        <v>0</v>
      </c>
      <c r="U92" s="13">
        <f t="shared" si="144"/>
        <v>0</v>
      </c>
      <c r="V92" s="13">
        <f t="shared" si="144"/>
        <v>0</v>
      </c>
      <c r="W92" s="13">
        <f t="shared" si="144"/>
        <v>0</v>
      </c>
      <c r="X92" s="13">
        <f t="shared" si="144"/>
        <v>0</v>
      </c>
      <c r="Y92" s="13">
        <f t="shared" si="144"/>
        <v>0</v>
      </c>
      <c r="Z92" s="13">
        <f t="shared" si="144"/>
        <v>0</v>
      </c>
      <c r="AA92" s="13">
        <f t="shared" si="144"/>
        <v>0</v>
      </c>
      <c r="AB92" s="13">
        <f t="shared" si="144"/>
        <v>0</v>
      </c>
      <c r="AC92" s="13">
        <f t="shared" si="144"/>
        <v>0</v>
      </c>
      <c r="AD92" s="13">
        <f t="shared" si="144"/>
        <v>0</v>
      </c>
      <c r="AE92" s="13">
        <f t="shared" si="144"/>
        <v>0</v>
      </c>
      <c r="AF92" s="13">
        <f t="shared" si="144"/>
        <v>0</v>
      </c>
      <c r="AG92" s="13">
        <f t="shared" si="144"/>
        <v>0</v>
      </c>
      <c r="AH92" s="13">
        <f t="shared" si="144"/>
        <v>0</v>
      </c>
      <c r="AI92" s="13">
        <f t="shared" si="144"/>
        <v>0</v>
      </c>
      <c r="AJ92" s="13">
        <f t="shared" si="144"/>
        <v>0</v>
      </c>
      <c r="AK92" s="13">
        <f t="shared" si="144"/>
        <v>0</v>
      </c>
      <c r="AL92" s="13">
        <f t="shared" si="144"/>
        <v>0</v>
      </c>
      <c r="AM92" s="13">
        <f t="shared" si="144"/>
        <v>0</v>
      </c>
      <c r="AN92" s="13">
        <f t="shared" si="144"/>
        <v>0</v>
      </c>
      <c r="AO92" s="13">
        <f t="shared" si="144"/>
        <v>0</v>
      </c>
      <c r="AP92" s="13">
        <f t="shared" si="144"/>
        <v>0</v>
      </c>
      <c r="AQ92" s="13">
        <f t="shared" si="144"/>
        <v>0</v>
      </c>
      <c r="AR92" s="14">
        <f t="shared" si="144"/>
        <v>0</v>
      </c>
      <c r="AS92" s="14">
        <f t="shared" si="144"/>
        <v>0</v>
      </c>
      <c r="AT92" s="14">
        <f t="shared" si="144"/>
        <v>0</v>
      </c>
      <c r="AU92" s="14">
        <f t="shared" si="144"/>
        <v>0</v>
      </c>
      <c r="AV92" s="14">
        <f t="shared" si="144"/>
        <v>0</v>
      </c>
      <c r="AW92" s="14">
        <f t="shared" si="144"/>
        <v>0</v>
      </c>
      <c r="AX92" s="14">
        <f t="shared" si="144"/>
        <v>0</v>
      </c>
      <c r="AY92" s="14">
        <f t="shared" si="144"/>
        <v>0</v>
      </c>
      <c r="AZ92" s="14">
        <f t="shared" si="144"/>
        <v>0</v>
      </c>
      <c r="BA92" s="14">
        <f t="shared" si="144"/>
        <v>0</v>
      </c>
    </row>
    <row r="93" spans="1:53" s="37" customFormat="1" ht="63" x14ac:dyDescent="0.25">
      <c r="A93" s="33" t="s">
        <v>258</v>
      </c>
      <c r="B93" s="34" t="s">
        <v>230</v>
      </c>
      <c r="C93" s="12" t="s">
        <v>179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6">
        <f t="shared" ref="AR93" si="145">D93+N93+X93+AH93</f>
        <v>0</v>
      </c>
      <c r="AS93" s="36">
        <f t="shared" ref="AS93" si="146">E93+O93+Y93+AI93</f>
        <v>0</v>
      </c>
      <c r="AT93" s="36">
        <f t="shared" ref="AT93" si="147">F93+P93+Z93+AJ93</f>
        <v>0</v>
      </c>
      <c r="AU93" s="36">
        <f t="shared" ref="AU93" si="148">G93+Q93+AA93+AK93</f>
        <v>0</v>
      </c>
      <c r="AV93" s="36">
        <f t="shared" ref="AV93" si="149">H93+R93+AB93+AL93</f>
        <v>0</v>
      </c>
      <c r="AW93" s="36">
        <f t="shared" ref="AW93" si="150">I93+S93+AC93+AM93</f>
        <v>0</v>
      </c>
      <c r="AX93" s="36">
        <f t="shared" ref="AX93" si="151">J93+T93+AD93+AN93</f>
        <v>0</v>
      </c>
      <c r="AY93" s="36">
        <f t="shared" ref="AY93" si="152">K93+U93+AE93+AO93</f>
        <v>0</v>
      </c>
      <c r="AZ93" s="36">
        <f t="shared" ref="AZ93" si="153">L93+V93+AF93+AP93</f>
        <v>0</v>
      </c>
      <c r="BA93" s="36">
        <f t="shared" ref="BA93" si="154">M93+W93+AG93+AQ93</f>
        <v>0</v>
      </c>
    </row>
    <row r="94" spans="1:53" ht="63" hidden="1" x14ac:dyDescent="0.25">
      <c r="A94" s="10" t="s">
        <v>180</v>
      </c>
      <c r="B94" s="39" t="s">
        <v>181</v>
      </c>
      <c r="C94" s="12" t="s">
        <v>78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</row>
    <row r="95" spans="1:53" ht="63" hidden="1" x14ac:dyDescent="0.25">
      <c r="A95" s="10" t="s">
        <v>182</v>
      </c>
      <c r="B95" s="39" t="s">
        <v>183</v>
      </c>
      <c r="C95" s="12" t="s">
        <v>78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</row>
    <row r="96" spans="1:53" ht="63" hidden="1" x14ac:dyDescent="0.25">
      <c r="A96" s="10" t="s">
        <v>184</v>
      </c>
      <c r="B96" s="39" t="s">
        <v>185</v>
      </c>
      <c r="C96" s="12" t="s">
        <v>78</v>
      </c>
      <c r="D96" s="13">
        <f>D97+D98</f>
        <v>0</v>
      </c>
      <c r="E96" s="13">
        <f t="shared" ref="E96:BA96" si="155">E97+E98</f>
        <v>0</v>
      </c>
      <c r="F96" s="13">
        <f t="shared" si="155"/>
        <v>0</v>
      </c>
      <c r="G96" s="13">
        <f t="shared" si="155"/>
        <v>0</v>
      </c>
      <c r="H96" s="13">
        <f t="shared" si="155"/>
        <v>0</v>
      </c>
      <c r="I96" s="13">
        <f t="shared" si="155"/>
        <v>0</v>
      </c>
      <c r="J96" s="13">
        <f t="shared" si="155"/>
        <v>0</v>
      </c>
      <c r="K96" s="13">
        <f t="shared" si="155"/>
        <v>0</v>
      </c>
      <c r="L96" s="13">
        <f t="shared" si="155"/>
        <v>0</v>
      </c>
      <c r="M96" s="13">
        <f t="shared" si="155"/>
        <v>0</v>
      </c>
      <c r="N96" s="13">
        <f t="shared" si="155"/>
        <v>0</v>
      </c>
      <c r="O96" s="13">
        <f t="shared" si="155"/>
        <v>0</v>
      </c>
      <c r="P96" s="13">
        <f t="shared" si="155"/>
        <v>0</v>
      </c>
      <c r="Q96" s="13">
        <f t="shared" si="155"/>
        <v>0</v>
      </c>
      <c r="R96" s="13">
        <f t="shared" si="155"/>
        <v>0</v>
      </c>
      <c r="S96" s="13">
        <f t="shared" si="155"/>
        <v>0</v>
      </c>
      <c r="T96" s="13">
        <f t="shared" si="155"/>
        <v>0</v>
      </c>
      <c r="U96" s="13">
        <f t="shared" si="155"/>
        <v>0</v>
      </c>
      <c r="V96" s="13">
        <f t="shared" si="155"/>
        <v>0</v>
      </c>
      <c r="W96" s="13">
        <f t="shared" si="155"/>
        <v>0</v>
      </c>
      <c r="X96" s="13">
        <f t="shared" si="155"/>
        <v>0</v>
      </c>
      <c r="Y96" s="13">
        <f t="shared" si="155"/>
        <v>0</v>
      </c>
      <c r="Z96" s="13">
        <f t="shared" si="155"/>
        <v>0</v>
      </c>
      <c r="AA96" s="13">
        <f t="shared" si="155"/>
        <v>0</v>
      </c>
      <c r="AB96" s="13">
        <f t="shared" si="155"/>
        <v>0</v>
      </c>
      <c r="AC96" s="13">
        <f t="shared" si="155"/>
        <v>0</v>
      </c>
      <c r="AD96" s="13">
        <f t="shared" si="155"/>
        <v>0</v>
      </c>
      <c r="AE96" s="13">
        <f t="shared" si="155"/>
        <v>0</v>
      </c>
      <c r="AF96" s="13">
        <f t="shared" si="155"/>
        <v>0</v>
      </c>
      <c r="AG96" s="13">
        <f t="shared" si="155"/>
        <v>0</v>
      </c>
      <c r="AH96" s="13">
        <f t="shared" si="155"/>
        <v>0</v>
      </c>
      <c r="AI96" s="13">
        <f t="shared" si="155"/>
        <v>0</v>
      </c>
      <c r="AJ96" s="13">
        <f t="shared" si="155"/>
        <v>0</v>
      </c>
      <c r="AK96" s="13">
        <f t="shared" si="155"/>
        <v>0</v>
      </c>
      <c r="AL96" s="13">
        <f t="shared" si="155"/>
        <v>0</v>
      </c>
      <c r="AM96" s="13">
        <f t="shared" si="155"/>
        <v>0</v>
      </c>
      <c r="AN96" s="13">
        <f t="shared" si="155"/>
        <v>0</v>
      </c>
      <c r="AO96" s="13">
        <f t="shared" si="155"/>
        <v>0</v>
      </c>
      <c r="AP96" s="13">
        <f t="shared" si="155"/>
        <v>0</v>
      </c>
      <c r="AQ96" s="13">
        <f t="shared" si="155"/>
        <v>0</v>
      </c>
      <c r="AR96" s="14">
        <f t="shared" si="155"/>
        <v>0</v>
      </c>
      <c r="AS96" s="14">
        <f t="shared" si="155"/>
        <v>0</v>
      </c>
      <c r="AT96" s="14">
        <f t="shared" si="155"/>
        <v>0</v>
      </c>
      <c r="AU96" s="14">
        <f t="shared" si="155"/>
        <v>0</v>
      </c>
      <c r="AV96" s="14">
        <f t="shared" si="155"/>
        <v>0</v>
      </c>
      <c r="AW96" s="14">
        <f t="shared" si="155"/>
        <v>0</v>
      </c>
      <c r="AX96" s="14">
        <f t="shared" si="155"/>
        <v>0</v>
      </c>
      <c r="AY96" s="14">
        <f t="shared" si="155"/>
        <v>0</v>
      </c>
      <c r="AZ96" s="14">
        <f t="shared" si="155"/>
        <v>0</v>
      </c>
      <c r="BA96" s="14">
        <f t="shared" si="155"/>
        <v>0</v>
      </c>
    </row>
    <row r="97" spans="1:53" ht="47.25" x14ac:dyDescent="0.25">
      <c r="A97" s="10" t="s">
        <v>186</v>
      </c>
      <c r="B97" s="39" t="s">
        <v>187</v>
      </c>
      <c r="C97" s="12" t="s">
        <v>78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4">
        <f t="shared" ref="AR97:AR98" si="156">D97+N97+X97+AH97</f>
        <v>0</v>
      </c>
      <c r="AS97" s="14">
        <f t="shared" ref="AS97:AS98" si="157">E97+O97+Y97+AI97</f>
        <v>0</v>
      </c>
      <c r="AT97" s="14">
        <f t="shared" ref="AT97:AT98" si="158">F97+P97+Z97+AJ97</f>
        <v>0</v>
      </c>
      <c r="AU97" s="14">
        <f t="shared" ref="AU97:AU98" si="159">G97+Q97+AA97+AK97</f>
        <v>0</v>
      </c>
      <c r="AV97" s="14">
        <f t="shared" ref="AV97:AV98" si="160">H97+R97+AB97+AL97</f>
        <v>0</v>
      </c>
      <c r="AW97" s="14">
        <f t="shared" ref="AW97:AW98" si="161">I97+S97+AC97+AM97</f>
        <v>0</v>
      </c>
      <c r="AX97" s="14">
        <f t="shared" ref="AX97:AX98" si="162">J97+T97+AD97+AN97</f>
        <v>0</v>
      </c>
      <c r="AY97" s="14">
        <f t="shared" ref="AY97:AY98" si="163">K97+U97+AE97+AO97</f>
        <v>0</v>
      </c>
      <c r="AZ97" s="14">
        <f t="shared" ref="AZ97:AZ98" si="164">L97+V97+AF97+AP97</f>
        <v>0</v>
      </c>
      <c r="BA97" s="14">
        <f t="shared" ref="BA97:BA98" si="165">M97+W97+AG97+AQ97</f>
        <v>0</v>
      </c>
    </row>
    <row r="98" spans="1:53" ht="63" x14ac:dyDescent="0.25">
      <c r="A98" s="10" t="s">
        <v>188</v>
      </c>
      <c r="B98" s="39" t="s">
        <v>189</v>
      </c>
      <c r="C98" s="12" t="s">
        <v>78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4">
        <f t="shared" si="156"/>
        <v>0</v>
      </c>
      <c r="AS98" s="14">
        <f t="shared" si="157"/>
        <v>0</v>
      </c>
      <c r="AT98" s="14">
        <f t="shared" si="158"/>
        <v>0</v>
      </c>
      <c r="AU98" s="14">
        <f t="shared" si="159"/>
        <v>0</v>
      </c>
      <c r="AV98" s="14">
        <f t="shared" si="160"/>
        <v>0</v>
      </c>
      <c r="AW98" s="14">
        <f t="shared" si="161"/>
        <v>0</v>
      </c>
      <c r="AX98" s="14">
        <f t="shared" si="162"/>
        <v>0</v>
      </c>
      <c r="AY98" s="14">
        <f t="shared" si="163"/>
        <v>0</v>
      </c>
      <c r="AZ98" s="14">
        <f t="shared" si="164"/>
        <v>0</v>
      </c>
      <c r="BA98" s="14">
        <f t="shared" si="165"/>
        <v>0</v>
      </c>
    </row>
    <row r="99" spans="1:53" ht="94.5" x14ac:dyDescent="0.25">
      <c r="A99" s="10" t="s">
        <v>190</v>
      </c>
      <c r="B99" s="39" t="s">
        <v>191</v>
      </c>
      <c r="C99" s="12" t="s">
        <v>78</v>
      </c>
      <c r="D99" s="13">
        <f>D100+D101</f>
        <v>0</v>
      </c>
      <c r="E99" s="13">
        <f t="shared" ref="E99:BA99" si="166">E100+E101</f>
        <v>0</v>
      </c>
      <c r="F99" s="13">
        <f t="shared" si="166"/>
        <v>0</v>
      </c>
      <c r="G99" s="13">
        <f t="shared" si="166"/>
        <v>0</v>
      </c>
      <c r="H99" s="13">
        <f t="shared" si="166"/>
        <v>0</v>
      </c>
      <c r="I99" s="13">
        <f t="shared" si="166"/>
        <v>0</v>
      </c>
      <c r="J99" s="13">
        <f t="shared" si="166"/>
        <v>0</v>
      </c>
      <c r="K99" s="13">
        <f t="shared" si="166"/>
        <v>0</v>
      </c>
      <c r="L99" s="13">
        <f t="shared" si="166"/>
        <v>0</v>
      </c>
      <c r="M99" s="13">
        <f t="shared" si="166"/>
        <v>0</v>
      </c>
      <c r="N99" s="13">
        <f t="shared" si="166"/>
        <v>0</v>
      </c>
      <c r="O99" s="13">
        <f t="shared" si="166"/>
        <v>0</v>
      </c>
      <c r="P99" s="13">
        <f t="shared" si="166"/>
        <v>0</v>
      </c>
      <c r="Q99" s="13">
        <f t="shared" si="166"/>
        <v>0</v>
      </c>
      <c r="R99" s="13">
        <f t="shared" si="166"/>
        <v>0</v>
      </c>
      <c r="S99" s="13">
        <f t="shared" si="166"/>
        <v>0</v>
      </c>
      <c r="T99" s="13">
        <f t="shared" si="166"/>
        <v>0</v>
      </c>
      <c r="U99" s="13">
        <f t="shared" si="166"/>
        <v>0</v>
      </c>
      <c r="V99" s="13">
        <f t="shared" si="166"/>
        <v>0</v>
      </c>
      <c r="W99" s="13">
        <f t="shared" si="166"/>
        <v>0</v>
      </c>
      <c r="X99" s="13">
        <f t="shared" si="166"/>
        <v>0</v>
      </c>
      <c r="Y99" s="13">
        <f t="shared" si="166"/>
        <v>0</v>
      </c>
      <c r="Z99" s="13">
        <f t="shared" si="166"/>
        <v>0</v>
      </c>
      <c r="AA99" s="13">
        <f t="shared" si="166"/>
        <v>0</v>
      </c>
      <c r="AB99" s="13">
        <f t="shared" si="166"/>
        <v>0</v>
      </c>
      <c r="AC99" s="13">
        <f t="shared" si="166"/>
        <v>0</v>
      </c>
      <c r="AD99" s="13">
        <f t="shared" si="166"/>
        <v>0</v>
      </c>
      <c r="AE99" s="13">
        <f t="shared" si="166"/>
        <v>0</v>
      </c>
      <c r="AF99" s="13">
        <f t="shared" si="166"/>
        <v>0</v>
      </c>
      <c r="AG99" s="13">
        <f t="shared" si="166"/>
        <v>0</v>
      </c>
      <c r="AH99" s="13">
        <f t="shared" si="166"/>
        <v>0</v>
      </c>
      <c r="AI99" s="13">
        <f t="shared" si="166"/>
        <v>0</v>
      </c>
      <c r="AJ99" s="13">
        <f t="shared" si="166"/>
        <v>0</v>
      </c>
      <c r="AK99" s="13">
        <f t="shared" si="166"/>
        <v>0</v>
      </c>
      <c r="AL99" s="13">
        <f t="shared" si="166"/>
        <v>0</v>
      </c>
      <c r="AM99" s="13">
        <f t="shared" si="166"/>
        <v>0</v>
      </c>
      <c r="AN99" s="13">
        <f t="shared" si="166"/>
        <v>0</v>
      </c>
      <c r="AO99" s="13">
        <f t="shared" si="166"/>
        <v>0</v>
      </c>
      <c r="AP99" s="13">
        <f t="shared" si="166"/>
        <v>0</v>
      </c>
      <c r="AQ99" s="13">
        <f t="shared" si="166"/>
        <v>0</v>
      </c>
      <c r="AR99" s="14">
        <f t="shared" si="166"/>
        <v>0</v>
      </c>
      <c r="AS99" s="14">
        <f t="shared" si="166"/>
        <v>0</v>
      </c>
      <c r="AT99" s="14">
        <f t="shared" si="166"/>
        <v>0</v>
      </c>
      <c r="AU99" s="14">
        <f t="shared" si="166"/>
        <v>0</v>
      </c>
      <c r="AV99" s="14">
        <f t="shared" si="166"/>
        <v>0</v>
      </c>
      <c r="AW99" s="14">
        <f t="shared" si="166"/>
        <v>0</v>
      </c>
      <c r="AX99" s="14">
        <f t="shared" si="166"/>
        <v>0</v>
      </c>
      <c r="AY99" s="14">
        <f t="shared" si="166"/>
        <v>0</v>
      </c>
      <c r="AZ99" s="14">
        <f t="shared" si="166"/>
        <v>0</v>
      </c>
      <c r="BA99" s="14">
        <f t="shared" si="166"/>
        <v>0</v>
      </c>
    </row>
    <row r="100" spans="1:53" ht="78.75" x14ac:dyDescent="0.25">
      <c r="A100" s="10" t="s">
        <v>192</v>
      </c>
      <c r="B100" s="39" t="s">
        <v>193</v>
      </c>
      <c r="C100" s="12" t="s">
        <v>78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4">
        <f t="shared" ref="AR100:AR101" si="167">D100+N100+X100+AH100</f>
        <v>0</v>
      </c>
      <c r="AS100" s="14">
        <f t="shared" ref="AS100:AS101" si="168">E100+O100+Y100+AI100</f>
        <v>0</v>
      </c>
      <c r="AT100" s="14">
        <f t="shared" ref="AT100:AT101" si="169">F100+P100+Z100+AJ100</f>
        <v>0</v>
      </c>
      <c r="AU100" s="14">
        <f t="shared" ref="AU100:AU101" si="170">G100+Q100+AA100+AK100</f>
        <v>0</v>
      </c>
      <c r="AV100" s="14">
        <f t="shared" ref="AV100:AV101" si="171">H100+R100+AB100+AL100</f>
        <v>0</v>
      </c>
      <c r="AW100" s="14">
        <f t="shared" ref="AW100:AW101" si="172">I100+S100+AC100+AM100</f>
        <v>0</v>
      </c>
      <c r="AX100" s="14">
        <f t="shared" ref="AX100:AX101" si="173">J100+T100+AD100+AN100</f>
        <v>0</v>
      </c>
      <c r="AY100" s="14">
        <f t="shared" ref="AY100:AY101" si="174">K100+U100+AE100+AO100</f>
        <v>0</v>
      </c>
      <c r="AZ100" s="14">
        <f t="shared" ref="AZ100:AZ101" si="175">L100+V100+AF100+AP100</f>
        <v>0</v>
      </c>
      <c r="BA100" s="14">
        <f t="shared" ref="BA100:BA101" si="176">M100+W100+AG100+AQ100</f>
        <v>0</v>
      </c>
    </row>
    <row r="101" spans="1:53" ht="78.75" x14ac:dyDescent="0.25">
      <c r="A101" s="10" t="s">
        <v>194</v>
      </c>
      <c r="B101" s="39" t="s">
        <v>195</v>
      </c>
      <c r="C101" s="12" t="s">
        <v>78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4">
        <f t="shared" si="167"/>
        <v>0</v>
      </c>
      <c r="AS101" s="14">
        <f t="shared" si="168"/>
        <v>0</v>
      </c>
      <c r="AT101" s="14">
        <f t="shared" si="169"/>
        <v>0</v>
      </c>
      <c r="AU101" s="14">
        <f t="shared" si="170"/>
        <v>0</v>
      </c>
      <c r="AV101" s="14">
        <f t="shared" si="171"/>
        <v>0</v>
      </c>
      <c r="AW101" s="14">
        <f t="shared" si="172"/>
        <v>0</v>
      </c>
      <c r="AX101" s="14">
        <f t="shared" si="173"/>
        <v>0</v>
      </c>
      <c r="AY101" s="14">
        <f t="shared" si="174"/>
        <v>0</v>
      </c>
      <c r="AZ101" s="14">
        <f t="shared" si="175"/>
        <v>0</v>
      </c>
      <c r="BA101" s="14">
        <f t="shared" si="176"/>
        <v>0</v>
      </c>
    </row>
    <row r="102" spans="1:53" ht="47.25" x14ac:dyDescent="0.25">
      <c r="A102" s="10" t="s">
        <v>196</v>
      </c>
      <c r="B102" s="39" t="s">
        <v>197</v>
      </c>
      <c r="C102" s="12" t="s">
        <v>78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</row>
    <row r="103" spans="1:53" ht="47.25" x14ac:dyDescent="0.25">
      <c r="A103" s="10" t="s">
        <v>198</v>
      </c>
      <c r="B103" s="44" t="s">
        <v>199</v>
      </c>
      <c r="C103" s="12" t="s">
        <v>78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</row>
    <row r="104" spans="1:53" ht="31.5" x14ac:dyDescent="0.25">
      <c r="A104" s="10" t="s">
        <v>200</v>
      </c>
      <c r="B104" s="44" t="s">
        <v>201</v>
      </c>
      <c r="C104" s="12" t="s">
        <v>78</v>
      </c>
      <c r="D104" s="13">
        <f>D105</f>
        <v>0</v>
      </c>
      <c r="E104" s="13">
        <f t="shared" ref="E104:BA104" si="177">E105</f>
        <v>0</v>
      </c>
      <c r="F104" s="13">
        <f t="shared" si="177"/>
        <v>0</v>
      </c>
      <c r="G104" s="13">
        <f t="shared" si="177"/>
        <v>0</v>
      </c>
      <c r="H104" s="13">
        <f t="shared" si="177"/>
        <v>0</v>
      </c>
      <c r="I104" s="13">
        <f t="shared" si="177"/>
        <v>0</v>
      </c>
      <c r="J104" s="13">
        <f t="shared" si="177"/>
        <v>0</v>
      </c>
      <c r="K104" s="13">
        <f t="shared" si="177"/>
        <v>0</v>
      </c>
      <c r="L104" s="13">
        <f t="shared" si="177"/>
        <v>0</v>
      </c>
      <c r="M104" s="13">
        <f t="shared" si="177"/>
        <v>0</v>
      </c>
      <c r="N104" s="13">
        <f t="shared" si="177"/>
        <v>0</v>
      </c>
      <c r="O104" s="13">
        <f t="shared" si="177"/>
        <v>0</v>
      </c>
      <c r="P104" s="13">
        <f t="shared" si="177"/>
        <v>0</v>
      </c>
      <c r="Q104" s="13">
        <f t="shared" si="177"/>
        <v>0</v>
      </c>
      <c r="R104" s="13">
        <f t="shared" si="177"/>
        <v>0</v>
      </c>
      <c r="S104" s="13">
        <f t="shared" si="177"/>
        <v>0</v>
      </c>
      <c r="T104" s="13">
        <f t="shared" si="177"/>
        <v>0</v>
      </c>
      <c r="U104" s="13">
        <f t="shared" si="177"/>
        <v>0</v>
      </c>
      <c r="V104" s="13">
        <f t="shared" si="177"/>
        <v>0</v>
      </c>
      <c r="W104" s="13">
        <f t="shared" si="177"/>
        <v>0</v>
      </c>
      <c r="X104" s="13">
        <f t="shared" si="177"/>
        <v>0</v>
      </c>
      <c r="Y104" s="13">
        <f t="shared" si="177"/>
        <v>0</v>
      </c>
      <c r="Z104" s="13">
        <f t="shared" si="177"/>
        <v>0</v>
      </c>
      <c r="AA104" s="13">
        <f t="shared" si="177"/>
        <v>0</v>
      </c>
      <c r="AB104" s="13">
        <f t="shared" si="177"/>
        <v>0</v>
      </c>
      <c r="AC104" s="13">
        <f t="shared" si="177"/>
        <v>0</v>
      </c>
      <c r="AD104" s="13">
        <f t="shared" si="177"/>
        <v>0</v>
      </c>
      <c r="AE104" s="13">
        <f t="shared" si="177"/>
        <v>0</v>
      </c>
      <c r="AF104" s="13">
        <f t="shared" si="177"/>
        <v>0</v>
      </c>
      <c r="AG104" s="13">
        <f t="shared" si="177"/>
        <v>0</v>
      </c>
      <c r="AH104" s="13">
        <f t="shared" si="177"/>
        <v>0</v>
      </c>
      <c r="AI104" s="13">
        <f t="shared" si="177"/>
        <v>0</v>
      </c>
      <c r="AJ104" s="13">
        <f t="shared" si="177"/>
        <v>0</v>
      </c>
      <c r="AK104" s="13">
        <f t="shared" si="177"/>
        <v>0</v>
      </c>
      <c r="AL104" s="13">
        <f t="shared" si="177"/>
        <v>0</v>
      </c>
      <c r="AM104" s="13">
        <f t="shared" si="177"/>
        <v>0</v>
      </c>
      <c r="AN104" s="13">
        <f t="shared" si="177"/>
        <v>0</v>
      </c>
      <c r="AO104" s="13">
        <f t="shared" si="177"/>
        <v>0</v>
      </c>
      <c r="AP104" s="13">
        <f t="shared" si="177"/>
        <v>0</v>
      </c>
      <c r="AQ104" s="13">
        <f t="shared" si="177"/>
        <v>0</v>
      </c>
      <c r="AR104" s="13">
        <f t="shared" si="177"/>
        <v>0</v>
      </c>
      <c r="AS104" s="13">
        <f t="shared" si="177"/>
        <v>0</v>
      </c>
      <c r="AT104" s="13">
        <f t="shared" si="177"/>
        <v>0</v>
      </c>
      <c r="AU104" s="13">
        <f t="shared" si="177"/>
        <v>0</v>
      </c>
      <c r="AV104" s="13">
        <f t="shared" si="177"/>
        <v>0</v>
      </c>
      <c r="AW104" s="13">
        <f t="shared" si="177"/>
        <v>0</v>
      </c>
      <c r="AX104" s="13">
        <f t="shared" si="177"/>
        <v>0</v>
      </c>
      <c r="AY104" s="13">
        <f t="shared" si="177"/>
        <v>0</v>
      </c>
      <c r="AZ104" s="13">
        <f t="shared" si="177"/>
        <v>0</v>
      </c>
      <c r="BA104" s="13">
        <f t="shared" si="177"/>
        <v>0</v>
      </c>
    </row>
    <row r="105" spans="1:53" s="37" customFormat="1" ht="31.5" x14ac:dyDescent="0.25">
      <c r="A105" s="45" t="s">
        <v>259</v>
      </c>
      <c r="B105" s="46" t="s">
        <v>202</v>
      </c>
      <c r="C105" s="12" t="s">
        <v>203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6">
        <f t="shared" ref="AR105" si="178">D105+N105+X105+AH105</f>
        <v>0</v>
      </c>
      <c r="AS105" s="36">
        <f t="shared" ref="AS105" si="179">E105+O105+Y105+AI105</f>
        <v>0</v>
      </c>
      <c r="AT105" s="36">
        <f t="shared" ref="AT105" si="180">F105+P105+Z105+AJ105</f>
        <v>0</v>
      </c>
      <c r="AU105" s="36">
        <f t="shared" ref="AU105" si="181">G105+Q105+AA105+AK105</f>
        <v>0</v>
      </c>
      <c r="AV105" s="36">
        <f t="shared" ref="AV105" si="182">H105+R105+AB105+AL105</f>
        <v>0</v>
      </c>
      <c r="AW105" s="36">
        <f t="shared" ref="AW105" si="183">I105+S105+AC105+AM105</f>
        <v>0</v>
      </c>
      <c r="AX105" s="36">
        <f t="shared" ref="AX105" si="184">J105+T105+AD105+AN105</f>
        <v>0</v>
      </c>
      <c r="AY105" s="36">
        <f t="shared" ref="AY105" si="185">K105+U105+AE105+AO105</f>
        <v>0</v>
      </c>
      <c r="AZ105" s="36">
        <f t="shared" ref="AZ105" si="186">L105+V105+AF105+AP105</f>
        <v>0</v>
      </c>
      <c r="BA105" s="36">
        <f t="shared" ref="BA105" si="187">M105+W105+AG105+AQ105</f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" right="0" top="0" bottom="0" header="0" footer="0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2022-04-25T10:38:31Z</dcterms:modified>
</cp:coreProperties>
</file>